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kimb\Desktop\00-Offline\Proj-Process Improvements\2023-Change Control\00-Documents\"/>
    </mc:Choice>
  </mc:AlternateContent>
  <xr:revisionPtr revIDLastSave="0" documentId="11_4A2B9711C8A58ECD608CD67D3CB85D874EC6A560" xr6:coauthVersionLast="47" xr6:coauthVersionMax="47" xr10:uidLastSave="{00000000-0000-0000-0000-000000000000}"/>
  <bookViews>
    <workbookView xWindow="510" yWindow="-90" windowWidth="15570" windowHeight="12110" tabRatio="634" xr2:uid="{00000000-000D-0000-FFFF-FFFF00000000}"/>
  </bookViews>
  <sheets>
    <sheet name="Change Control Tracker" sheetId="7" r:id="rId1"/>
  </sheets>
  <definedNames>
    <definedName name="_xlnm.Print_Area" localSheetId="0">'Change Control Tracker'!$A$1:$P$82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7" l="1"/>
  <c r="J7" i="7"/>
  <c r="H7" i="7"/>
  <c r="H33" i="7" l="1"/>
  <c r="J24" i="7"/>
  <c r="H24" i="7"/>
  <c r="M24" i="7" s="1"/>
  <c r="J33" i="7" l="1"/>
  <c r="M33" i="7" s="1"/>
  <c r="E75" i="7"/>
  <c r="M7" i="7" l="1"/>
  <c r="E76" i="7" s="1"/>
  <c r="E77" i="7"/>
  <c r="E69" i="7"/>
  <c r="E68" i="7" l="1"/>
  <c r="E70" i="7" l="1"/>
  <c r="E71" i="7" s="1"/>
  <c r="E73" i="7" s="1"/>
  <c r="E79" i="7" l="1"/>
  <c r="E80" i="7" s="1"/>
</calcChain>
</file>

<file path=xl/sharedStrings.xml><?xml version="1.0" encoding="utf-8"?>
<sst xmlns="http://schemas.openxmlformats.org/spreadsheetml/2006/main" count="158" uniqueCount="132">
  <si>
    <t xml:space="preserve">P R O J E C T    C H A N G E     C O N T R O L    L O G </t>
  </si>
  <si>
    <t>Do Not Delete</t>
  </si>
  <si>
    <t>PROJECT NAME</t>
  </si>
  <si>
    <t>PROJECT XYZ</t>
  </si>
  <si>
    <t>CONTRACTOR:</t>
  </si>
  <si>
    <t>ABCXYZ Inc.</t>
  </si>
  <si>
    <t>PO#</t>
  </si>
  <si>
    <t>#######</t>
  </si>
  <si>
    <t>DATE:</t>
  </si>
  <si>
    <t>LEGEND</t>
  </si>
  <si>
    <t>APPROVED</t>
  </si>
  <si>
    <t>OWNER</t>
  </si>
  <si>
    <t>LOCATION</t>
  </si>
  <si>
    <t>## ABC STREET</t>
  </si>
  <si>
    <t xml:space="preserve">CONSULTANT: </t>
  </si>
  <si>
    <t>XYZABC Inc.</t>
  </si>
  <si>
    <t>DPO#</t>
  </si>
  <si>
    <t>FA ######</t>
  </si>
  <si>
    <t>PAGE:</t>
  </si>
  <si>
    <r>
      <rPr>
        <b/>
        <sz val="12"/>
        <color theme="0"/>
        <rFont val="Arial"/>
        <family val="2"/>
      </rPr>
      <t>STATUS:</t>
    </r>
    <r>
      <rPr>
        <sz val="12"/>
        <color theme="0"/>
        <rFont val="Arial"/>
        <family val="2"/>
      </rPr>
      <t xml:space="preserve"> </t>
    </r>
    <r>
      <rPr>
        <b/>
        <sz val="12"/>
        <color rgb="FF00B050"/>
        <rFont val="Arial"/>
        <family val="2"/>
      </rPr>
      <t>APPROVED</t>
    </r>
    <r>
      <rPr>
        <b/>
        <sz val="12"/>
        <rFont val="Arial"/>
        <family val="2"/>
      </rPr>
      <t xml:space="preserve"> / </t>
    </r>
    <r>
      <rPr>
        <b/>
        <sz val="12"/>
        <color rgb="FFFFFF00"/>
        <rFont val="Arial"/>
        <family val="2"/>
      </rPr>
      <t>QUOTED</t>
    </r>
    <r>
      <rPr>
        <b/>
        <sz val="12"/>
        <color rgb="FFFFC000"/>
        <rFont val="Arial"/>
        <family val="2"/>
      </rPr>
      <t xml:space="preserve"> / </t>
    </r>
    <r>
      <rPr>
        <b/>
        <sz val="12"/>
        <color theme="9"/>
        <rFont val="Arial"/>
        <family val="2"/>
      </rPr>
      <t>AWAITING QUOTE</t>
    </r>
    <r>
      <rPr>
        <b/>
        <sz val="12"/>
        <color rgb="FFFFC000"/>
        <rFont val="Arial"/>
        <family val="2"/>
      </rPr>
      <t xml:space="preserve"> / </t>
    </r>
    <r>
      <rPr>
        <b/>
        <sz val="12"/>
        <color theme="5" tint="0.39997558519241921"/>
        <rFont val="Arial"/>
        <family val="2"/>
      </rPr>
      <t>AWAITING APPROVAL</t>
    </r>
    <r>
      <rPr>
        <b/>
        <sz val="12"/>
        <rFont val="Arial"/>
        <family val="2"/>
      </rPr>
      <t xml:space="preserve"> </t>
    </r>
    <r>
      <rPr>
        <b/>
        <sz val="12"/>
        <color rgb="FFFF0000"/>
        <rFont val="Arial"/>
        <family val="2"/>
      </rPr>
      <t xml:space="preserve">/ CANCELLED / </t>
    </r>
    <r>
      <rPr>
        <b/>
        <sz val="12"/>
        <color rgb="FFC00000"/>
        <rFont val="Arial"/>
        <family val="2"/>
      </rPr>
      <t>REJECTED</t>
    </r>
  </si>
  <si>
    <t>QUOTED</t>
  </si>
  <si>
    <t>SITE</t>
  </si>
  <si>
    <t>Project Manager</t>
  </si>
  <si>
    <t>First Last Name</t>
  </si>
  <si>
    <r>
      <t xml:space="preserve">REASON: </t>
    </r>
    <r>
      <rPr>
        <sz val="12"/>
        <rFont val="Arial"/>
        <family val="2"/>
      </rPr>
      <t>OWNER / SITE / COORD / AUTH / EMERGENCY / CLIENT</t>
    </r>
  </si>
  <si>
    <t>AWAITING QUOTE</t>
  </si>
  <si>
    <t>COORD</t>
  </si>
  <si>
    <t>Manager</t>
  </si>
  <si>
    <t>A</t>
  </si>
  <si>
    <t>G</t>
  </si>
  <si>
    <t>A1</t>
  </si>
  <si>
    <t>F</t>
  </si>
  <si>
    <t>E</t>
  </si>
  <si>
    <t>D</t>
  </si>
  <si>
    <t>H</t>
  </si>
  <si>
    <t>AWAITING APPROVAL</t>
  </si>
  <si>
    <t>AUTH</t>
  </si>
  <si>
    <t>TOTAL</t>
  </si>
  <si>
    <t>CANCELLED</t>
  </si>
  <si>
    <t>EMERGENCY</t>
  </si>
  <si>
    <t>B</t>
  </si>
  <si>
    <t>C1</t>
  </si>
  <si>
    <t>C2</t>
  </si>
  <si>
    <t>C3</t>
  </si>
  <si>
    <t>SUBMITTED:</t>
  </si>
  <si>
    <t>Approved:</t>
  </si>
  <si>
    <t>Forecast:</t>
  </si>
  <si>
    <t>REJECTED</t>
  </si>
  <si>
    <t>CLIENT</t>
  </si>
  <si>
    <t>ID #</t>
  </si>
  <si>
    <t xml:space="preserve">RFI </t>
  </si>
  <si>
    <t>CCN#  or CD#</t>
  </si>
  <si>
    <t>Revision Notes</t>
  </si>
  <si>
    <t>Date Change</t>
  </si>
  <si>
    <t>Quote #</t>
  </si>
  <si>
    <t xml:space="preserve">Quoted Amount </t>
  </si>
  <si>
    <t>Date Quote</t>
  </si>
  <si>
    <t>CO Amount</t>
  </si>
  <si>
    <t>Date CO</t>
  </si>
  <si>
    <t>CO#</t>
  </si>
  <si>
    <t xml:space="preserve">Budget </t>
  </si>
  <si>
    <t xml:space="preserve">Reason for </t>
  </si>
  <si>
    <t xml:space="preserve"> #</t>
  </si>
  <si>
    <t>SI#</t>
  </si>
  <si>
    <t>Issued</t>
  </si>
  <si>
    <t>Description</t>
  </si>
  <si>
    <t xml:space="preserve">or CRX # </t>
  </si>
  <si>
    <t>Submitted</t>
  </si>
  <si>
    <t>Approved</t>
  </si>
  <si>
    <t xml:space="preserve">Estimate </t>
  </si>
  <si>
    <t>Change</t>
  </si>
  <si>
    <t>Status</t>
  </si>
  <si>
    <t>Notes</t>
  </si>
  <si>
    <t>CO #</t>
  </si>
  <si>
    <t>C H A N G E S</t>
  </si>
  <si>
    <t>RFI#01</t>
  </si>
  <si>
    <t>CCN#01</t>
  </si>
  <si>
    <t>Ceramic Tiles</t>
  </si>
  <si>
    <t>ABC-CCN01</t>
  </si>
  <si>
    <t>RFI#02</t>
  </si>
  <si>
    <t>CCN#02</t>
  </si>
  <si>
    <t>Junction Boxes</t>
  </si>
  <si>
    <t>ABC-CCN02</t>
  </si>
  <si>
    <t>Contract</t>
  </si>
  <si>
    <t xml:space="preserve">ACTUAL COST </t>
  </si>
  <si>
    <t>Forecasted CA to be Unused</t>
  </si>
  <si>
    <t>C A S H  A L L O W A N C E S</t>
  </si>
  <si>
    <t>Total Cash Allowances</t>
  </si>
  <si>
    <t>Total CA's Approved</t>
  </si>
  <si>
    <t>Date CA
Approved</t>
  </si>
  <si>
    <t>RFI#03</t>
  </si>
  <si>
    <t>Additional Testing</t>
  </si>
  <si>
    <t>Forecasted CONTG to be Unused</t>
  </si>
  <si>
    <t>C O N T I N G E N C Y</t>
  </si>
  <si>
    <t>Total Contingency</t>
  </si>
  <si>
    <t>Total CONTG Approved</t>
  </si>
  <si>
    <t>Date CONTG
Approved</t>
  </si>
  <si>
    <t xml:space="preserve">P E N D I N G  C H A N G E S </t>
  </si>
  <si>
    <t>RFI #</t>
  </si>
  <si>
    <t>Date</t>
  </si>
  <si>
    <t>-</t>
  </si>
  <si>
    <t>Issue date</t>
  </si>
  <si>
    <t>Budget Estimate</t>
  </si>
  <si>
    <t>C L I E N T   R E Q U E S T  F O R  C H A N G E</t>
  </si>
  <si>
    <t>RFC #</t>
  </si>
  <si>
    <t>Rev.</t>
  </si>
  <si>
    <t>F I N A N C I A L  S U M M A R Y  For PO #: #######, #######, #######</t>
  </si>
  <si>
    <t>Contractor Base Bid Amt</t>
  </si>
  <si>
    <t>C</t>
  </si>
  <si>
    <t>Contingency</t>
  </si>
  <si>
    <t>Cash Allowances</t>
  </si>
  <si>
    <t>Total Value of Contract</t>
  </si>
  <si>
    <t>F1</t>
  </si>
  <si>
    <t>Approved Change Orders to Date</t>
  </si>
  <si>
    <t>F2</t>
  </si>
  <si>
    <t>Approved Cash Allowances to Date</t>
  </si>
  <si>
    <t>Current Contract Value</t>
  </si>
  <si>
    <t>A+(F1+F2)   (Before Cash Allowance &amp; Contingency)</t>
  </si>
  <si>
    <t>Available Balance on Contract</t>
  </si>
  <si>
    <t>L</t>
  </si>
  <si>
    <t>Unapproved Quotes to Date</t>
  </si>
  <si>
    <t>M</t>
  </si>
  <si>
    <t>Pending Changes Forecasted</t>
  </si>
  <si>
    <t>N</t>
  </si>
  <si>
    <t>Total Cost Forecast to Complete Work</t>
  </si>
  <si>
    <t>L+M</t>
  </si>
  <si>
    <t>O</t>
  </si>
  <si>
    <t>Forecasted Revised Contract Value Balance</t>
  </si>
  <si>
    <t xml:space="preserve">G+N </t>
  </si>
  <si>
    <t>P</t>
  </si>
  <si>
    <t>Variance</t>
  </si>
  <si>
    <t>E-O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</si>
</sst>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164" formatCode="_-&quot;$&quot;* #,##0.00_-;\-&quot;$&quot;* #,##0.00_-;_-&quot;$&quot;* &quot;-&quot;??_-;_-@_-"/>
    <numFmt numFmtId="165" formatCode="&quot;$&quot;#,##0.00"/>
    <numFmt numFmtId="166" formatCode="[$-1009]d\-mmm\-yy;@"/>
    <numFmt numFmtId="167" formatCode="[$$-1009]#,##0.00"/>
    <numFmt numFmtId="168" formatCode="mm/dd/yy"/>
    <numFmt numFmtId="169" formatCode="000"/>
  </numFmts>
  <fonts count="26">
    <font>
      <sz val="10"/>
      <name val="Arial"/>
    </font>
    <font>
      <sz val="12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b/>
      <sz val="12"/>
      <color indexed="17"/>
      <name val="Arial"/>
      <family val="2"/>
    </font>
    <font>
      <sz val="12"/>
      <color indexed="17"/>
      <name val="Arial"/>
      <family val="2"/>
    </font>
    <font>
      <sz val="8"/>
      <name val="Arial"/>
      <family val="2"/>
    </font>
    <font>
      <b/>
      <sz val="16"/>
      <name val="Arial"/>
      <family val="2"/>
    </font>
    <font>
      <b/>
      <sz val="20"/>
      <name val="Arial"/>
      <family val="2"/>
    </font>
    <font>
      <b/>
      <sz val="12"/>
      <color theme="6" tint="-0.499984740745262"/>
      <name val="Arial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sz val="12"/>
      <color rgb="FF00B050"/>
      <name val="Arial"/>
      <family val="2"/>
    </font>
    <font>
      <b/>
      <sz val="12"/>
      <color rgb="FFFFFF00"/>
      <name val="Arial"/>
      <family val="2"/>
    </font>
    <font>
      <b/>
      <sz val="12"/>
      <color rgb="FFFFC000"/>
      <name val="Arial"/>
      <family val="2"/>
    </font>
    <font>
      <b/>
      <sz val="12"/>
      <color theme="9"/>
      <name val="Arial"/>
      <family val="2"/>
    </font>
    <font>
      <b/>
      <sz val="12"/>
      <color rgb="FFFF0000"/>
      <name val="Arial"/>
      <family val="2"/>
    </font>
    <font>
      <b/>
      <sz val="12"/>
      <color rgb="FFC00000"/>
      <name val="Arial"/>
      <family val="2"/>
    </font>
    <font>
      <sz val="10"/>
      <color theme="0"/>
      <name val="Arial"/>
      <family val="2"/>
    </font>
    <font>
      <b/>
      <sz val="12"/>
      <color theme="5" tint="0.39997558519241921"/>
      <name val="Arial"/>
      <family val="2"/>
    </font>
    <font>
      <b/>
      <sz val="12"/>
      <color theme="0"/>
      <name val="Arial"/>
      <family val="2"/>
    </font>
    <font>
      <strike/>
      <sz val="12"/>
      <name val="Arial"/>
      <family val="2"/>
    </font>
    <font>
      <sz val="22"/>
      <name val="Arial"/>
      <family val="2"/>
    </font>
    <font>
      <b/>
      <sz val="12"/>
      <color rgb="FF3005BB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 tint="0.39997558519241921"/>
        <bgColor indexed="64"/>
      </patternFill>
    </fill>
  </fills>
  <borders count="2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4" fontId="2" fillId="0" borderId="0" applyFont="0" applyFill="0" applyBorder="0" applyAlignment="0" applyProtection="0"/>
    <xf numFmtId="0" fontId="12" fillId="0" borderId="0"/>
    <xf numFmtId="0" fontId="1" fillId="0" borderId="0"/>
    <xf numFmtId="164" fontId="1" fillId="0" borderId="0" applyFont="0" applyFill="0" applyBorder="0" applyAlignment="0" applyProtection="0"/>
  </cellStyleXfs>
  <cellXfs count="268">
    <xf numFmtId="0" fontId="0" fillId="0" borderId="0" xfId="0"/>
    <xf numFmtId="0" fontId="0" fillId="3" borderId="0" xfId="0" applyFill="1" applyAlignment="1">
      <alignment horizontal="center"/>
    </xf>
    <xf numFmtId="0" fontId="3" fillId="3" borderId="0" xfId="0" applyFont="1" applyFill="1"/>
    <xf numFmtId="0" fontId="4" fillId="3" borderId="14" xfId="0" applyFont="1" applyFill="1" applyBorder="1" applyAlignment="1">
      <alignment horizontal="center"/>
    </xf>
    <xf numFmtId="0" fontId="4" fillId="3" borderId="14" xfId="0" applyFont="1" applyFill="1" applyBorder="1"/>
    <xf numFmtId="165" fontId="3" fillId="3" borderId="14" xfId="0" applyNumberFormat="1" applyFont="1" applyFill="1" applyBorder="1" applyAlignment="1">
      <alignment horizontal="right"/>
    </xf>
    <xf numFmtId="0" fontId="3" fillId="3" borderId="0" xfId="0" applyFont="1" applyFill="1" applyAlignment="1">
      <alignment horizontal="right"/>
    </xf>
    <xf numFmtId="0" fontId="4" fillId="3" borderId="14" xfId="0" applyFont="1" applyFill="1" applyBorder="1" applyAlignment="1">
      <alignment horizontal="right"/>
    </xf>
    <xf numFmtId="0" fontId="3" fillId="3" borderId="14" xfId="0" applyFont="1" applyFill="1" applyBorder="1" applyAlignment="1">
      <alignment horizontal="right"/>
    </xf>
    <xf numFmtId="166" fontId="3" fillId="3" borderId="14" xfId="0" applyNumberFormat="1" applyFont="1" applyFill="1" applyBorder="1" applyAlignment="1">
      <alignment horizontal="right"/>
    </xf>
    <xf numFmtId="166" fontId="4" fillId="3" borderId="0" xfId="0" applyNumberFormat="1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4" fillId="3" borderId="0" xfId="0" applyFont="1" applyFill="1"/>
    <xf numFmtId="0" fontId="4" fillId="3" borderId="0" xfId="0" applyFont="1" applyFill="1" applyAlignment="1">
      <alignment horizontal="left"/>
    </xf>
    <xf numFmtId="0" fontId="3" fillId="3" borderId="0" xfId="0" applyFont="1" applyFill="1" applyAlignment="1">
      <alignment horizontal="center"/>
    </xf>
    <xf numFmtId="167" fontId="4" fillId="3" borderId="0" xfId="0" applyNumberFormat="1" applyFont="1" applyFill="1" applyAlignment="1">
      <alignment horizontal="right"/>
    </xf>
    <xf numFmtId="0" fontId="3" fillId="3" borderId="0" xfId="0" applyFont="1" applyFill="1" applyAlignment="1">
      <alignment horizontal="left"/>
    </xf>
    <xf numFmtId="0" fontId="4" fillId="3" borderId="0" xfId="0" applyFont="1" applyFill="1" applyAlignment="1">
      <alignment horizontal="right"/>
    </xf>
    <xf numFmtId="167" fontId="3" fillId="3" borderId="0" xfId="0" applyNumberFormat="1" applyFont="1" applyFill="1" applyAlignment="1">
      <alignment horizontal="right"/>
    </xf>
    <xf numFmtId="0" fontId="0" fillId="3" borderId="11" xfId="0" applyFill="1" applyBorder="1" applyAlignment="1">
      <alignment horizontal="center"/>
    </xf>
    <xf numFmtId="0" fontId="3" fillId="3" borderId="11" xfId="0" applyFont="1" applyFill="1" applyBorder="1"/>
    <xf numFmtId="0" fontId="3" fillId="3" borderId="11" xfId="0" applyFont="1" applyFill="1" applyBorder="1" applyAlignment="1">
      <alignment horizontal="center"/>
    </xf>
    <xf numFmtId="15" fontId="3" fillId="3" borderId="11" xfId="0" applyNumberFormat="1" applyFont="1" applyFill="1" applyBorder="1" applyAlignment="1">
      <alignment horizontal="center"/>
    </xf>
    <xf numFmtId="167" fontId="4" fillId="3" borderId="11" xfId="0" applyNumberFormat="1" applyFont="1" applyFill="1" applyBorder="1" applyAlignment="1">
      <alignment horizontal="right"/>
    </xf>
    <xf numFmtId="0" fontId="4" fillId="3" borderId="11" xfId="0" applyFont="1" applyFill="1" applyBorder="1"/>
    <xf numFmtId="0" fontId="4" fillId="3" borderId="11" xfId="0" applyFont="1" applyFill="1" applyBorder="1" applyAlignment="1">
      <alignment horizontal="left"/>
    </xf>
    <xf numFmtId="15" fontId="3" fillId="3" borderId="0" xfId="0" applyNumberFormat="1" applyFont="1" applyFill="1"/>
    <xf numFmtId="15" fontId="3" fillId="3" borderId="0" xfId="0" applyNumberFormat="1" applyFont="1" applyFill="1" applyAlignment="1">
      <alignment horizontal="center"/>
    </xf>
    <xf numFmtId="165" fontId="3" fillId="3" borderId="0" xfId="0" applyNumberFormat="1" applyFont="1" applyFill="1" applyAlignment="1">
      <alignment horizontal="right"/>
    </xf>
    <xf numFmtId="15" fontId="4" fillId="3" borderId="0" xfId="0" applyNumberFormat="1" applyFont="1" applyFill="1" applyAlignment="1">
      <alignment horizontal="center"/>
    </xf>
    <xf numFmtId="166" fontId="3" fillId="3" borderId="0" xfId="0" applyNumberFormat="1" applyFont="1" applyFill="1" applyAlignment="1">
      <alignment horizontal="center"/>
    </xf>
    <xf numFmtId="168" fontId="3" fillId="3" borderId="2" xfId="0" applyNumberFormat="1" applyFont="1" applyFill="1" applyBorder="1" applyAlignment="1">
      <alignment horizontal="left"/>
    </xf>
    <xf numFmtId="0" fontId="3" fillId="3" borderId="4" xfId="0" applyFont="1" applyFill="1" applyBorder="1" applyAlignment="1">
      <alignment horizontal="center"/>
    </xf>
    <xf numFmtId="166" fontId="3" fillId="3" borderId="4" xfId="0" applyNumberFormat="1" applyFont="1" applyFill="1" applyBorder="1" applyAlignment="1">
      <alignment horizontal="center"/>
    </xf>
    <xf numFmtId="165" fontId="3" fillId="3" borderId="4" xfId="0" applyNumberFormat="1" applyFont="1" applyFill="1" applyBorder="1"/>
    <xf numFmtId="15" fontId="3" fillId="3" borderId="4" xfId="0" applyNumberFormat="1" applyFont="1" applyFill="1" applyBorder="1" applyAlignment="1">
      <alignment horizontal="center"/>
    </xf>
    <xf numFmtId="165" fontId="3" fillId="3" borderId="4" xfId="1" applyNumberFormat="1" applyFont="1" applyFill="1" applyBorder="1" applyAlignment="1">
      <alignment horizontal="center"/>
    </xf>
    <xf numFmtId="167" fontId="3" fillId="3" borderId="4" xfId="0" applyNumberFormat="1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166" fontId="3" fillId="3" borderId="5" xfId="0" applyNumberFormat="1" applyFont="1" applyFill="1" applyBorder="1" applyAlignment="1">
      <alignment horizontal="center"/>
    </xf>
    <xf numFmtId="165" fontId="3" fillId="3" borderId="5" xfId="0" applyNumberFormat="1" applyFont="1" applyFill="1" applyBorder="1"/>
    <xf numFmtId="15" fontId="3" fillId="3" borderId="5" xfId="0" applyNumberFormat="1" applyFont="1" applyFill="1" applyBorder="1" applyAlignment="1">
      <alignment horizontal="center"/>
    </xf>
    <xf numFmtId="165" fontId="3" fillId="3" borderId="5" xfId="0" applyNumberFormat="1" applyFont="1" applyFill="1" applyBorder="1" applyAlignment="1">
      <alignment horizontal="center"/>
    </xf>
    <xf numFmtId="167" fontId="3" fillId="3" borderId="5" xfId="0" applyNumberFormat="1" applyFont="1" applyFill="1" applyBorder="1" applyAlignment="1">
      <alignment horizontal="center"/>
    </xf>
    <xf numFmtId="0" fontId="11" fillId="3" borderId="0" xfId="0" applyFont="1" applyFill="1" applyAlignment="1">
      <alignment horizontal="left"/>
    </xf>
    <xf numFmtId="165" fontId="4" fillId="3" borderId="0" xfId="0" applyNumberFormat="1" applyFont="1" applyFill="1"/>
    <xf numFmtId="165" fontId="4" fillId="3" borderId="0" xfId="0" applyNumberFormat="1" applyFont="1" applyFill="1" applyAlignment="1">
      <alignment horizontal="right"/>
    </xf>
    <xf numFmtId="0" fontId="4" fillId="3" borderId="0" xfId="1" applyNumberFormat="1" applyFont="1" applyFill="1" applyBorder="1" applyAlignment="1">
      <alignment horizontal="left"/>
    </xf>
    <xf numFmtId="0" fontId="3" fillId="3" borderId="2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/>
    </xf>
    <xf numFmtId="166" fontId="4" fillId="3" borderId="2" xfId="0" applyNumberFormat="1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15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15" fontId="4" fillId="3" borderId="0" xfId="0" applyNumberFormat="1" applyFont="1" applyFill="1" applyAlignment="1">
      <alignment horizontal="left"/>
    </xf>
    <xf numFmtId="167" fontId="4" fillId="3" borderId="10" xfId="0" applyNumberFormat="1" applyFont="1" applyFill="1" applyBorder="1" applyAlignment="1">
      <alignment horizontal="right"/>
    </xf>
    <xf numFmtId="0" fontId="3" fillId="3" borderId="2" xfId="0" applyFont="1" applyFill="1" applyBorder="1" applyAlignment="1">
      <alignment horizontal="right"/>
    </xf>
    <xf numFmtId="0" fontId="3" fillId="3" borderId="22" xfId="0" applyFont="1" applyFill="1" applyBorder="1" applyAlignment="1">
      <alignment horizontal="left"/>
    </xf>
    <xf numFmtId="0" fontId="3" fillId="3" borderId="6" xfId="0" applyFont="1" applyFill="1" applyBorder="1" applyAlignment="1">
      <alignment horizontal="center"/>
    </xf>
    <xf numFmtId="165" fontId="3" fillId="3" borderId="7" xfId="0" applyNumberFormat="1" applyFont="1" applyFill="1" applyBorder="1"/>
    <xf numFmtId="15" fontId="3" fillId="3" borderId="2" xfId="0" applyNumberFormat="1" applyFont="1" applyFill="1" applyBorder="1" applyAlignment="1">
      <alignment horizontal="center"/>
    </xf>
    <xf numFmtId="165" fontId="3" fillId="3" borderId="7" xfId="0" applyNumberFormat="1" applyFont="1" applyFill="1" applyBorder="1" applyAlignment="1">
      <alignment horizontal="right"/>
    </xf>
    <xf numFmtId="15" fontId="4" fillId="3" borderId="2" xfId="0" applyNumberFormat="1" applyFont="1" applyFill="1" applyBorder="1" applyAlignment="1">
      <alignment horizontal="center"/>
    </xf>
    <xf numFmtId="167" fontId="3" fillId="3" borderId="7" xfId="0" applyNumberFormat="1" applyFont="1" applyFill="1" applyBorder="1" applyAlignment="1">
      <alignment horizontal="right"/>
    </xf>
    <xf numFmtId="0" fontId="3" fillId="3" borderId="2" xfId="0" applyFont="1" applyFill="1" applyBorder="1"/>
    <xf numFmtId="169" fontId="4" fillId="3" borderId="0" xfId="0" applyNumberFormat="1" applyFont="1" applyFill="1" applyAlignment="1">
      <alignment horizontal="center"/>
    </xf>
    <xf numFmtId="8" fontId="4" fillId="3" borderId="0" xfId="0" applyNumberFormat="1" applyFont="1" applyFill="1" applyAlignment="1">
      <alignment horizontal="right"/>
    </xf>
    <xf numFmtId="15" fontId="4" fillId="3" borderId="0" xfId="1" applyNumberFormat="1" applyFont="1" applyFill="1" applyBorder="1" applyAlignment="1">
      <alignment horizontal="center"/>
    </xf>
    <xf numFmtId="169" fontId="4" fillId="3" borderId="2" xfId="0" applyNumberFormat="1" applyFont="1" applyFill="1" applyBorder="1" applyAlignment="1">
      <alignment horizontal="center"/>
    </xf>
    <xf numFmtId="0" fontId="4" fillId="3" borderId="2" xfId="0" applyFont="1" applyFill="1" applyBorder="1" applyAlignment="1">
      <alignment horizontal="left"/>
    </xf>
    <xf numFmtId="8" fontId="4" fillId="3" borderId="2" xfId="0" applyNumberFormat="1" applyFont="1" applyFill="1" applyBorder="1" applyAlignment="1">
      <alignment horizontal="right"/>
    </xf>
    <xf numFmtId="15" fontId="4" fillId="3" borderId="2" xfId="1" applyNumberFormat="1" applyFont="1" applyFill="1" applyBorder="1" applyAlignment="1">
      <alignment horizontal="center"/>
    </xf>
    <xf numFmtId="0" fontId="4" fillId="3" borderId="12" xfId="0" applyFont="1" applyFill="1" applyBorder="1" applyAlignment="1">
      <alignment horizontal="left"/>
    </xf>
    <xf numFmtId="8" fontId="4" fillId="3" borderId="0" xfId="0" applyNumberFormat="1" applyFont="1" applyFill="1"/>
    <xf numFmtId="15" fontId="4" fillId="3" borderId="12" xfId="0" applyNumberFormat="1" applyFont="1" applyFill="1" applyBorder="1" applyAlignment="1">
      <alignment horizontal="center"/>
    </xf>
    <xf numFmtId="167" fontId="4" fillId="3" borderId="12" xfId="0" applyNumberFormat="1" applyFont="1" applyFill="1" applyBorder="1" applyAlignment="1">
      <alignment horizontal="right"/>
    </xf>
    <xf numFmtId="0" fontId="3" fillId="3" borderId="2" xfId="0" applyFont="1" applyFill="1" applyBorder="1" applyAlignment="1">
      <alignment horizontal="center"/>
    </xf>
    <xf numFmtId="169" fontId="3" fillId="3" borderId="2" xfId="0" applyNumberFormat="1" applyFont="1" applyFill="1" applyBorder="1" applyAlignment="1">
      <alignment horizontal="center"/>
    </xf>
    <xf numFmtId="166" fontId="3" fillId="3" borderId="2" xfId="0" applyNumberFormat="1" applyFont="1" applyFill="1" applyBorder="1" applyAlignment="1">
      <alignment horizontal="center"/>
    </xf>
    <xf numFmtId="15" fontId="3" fillId="3" borderId="22" xfId="0" applyNumberFormat="1" applyFont="1" applyFill="1" applyBorder="1" applyAlignment="1">
      <alignment horizontal="center"/>
    </xf>
    <xf numFmtId="167" fontId="3" fillId="3" borderId="22" xfId="0" applyNumberFormat="1" applyFont="1" applyFill="1" applyBorder="1" applyAlignment="1">
      <alignment horizontal="right"/>
    </xf>
    <xf numFmtId="0" fontId="9" fillId="3" borderId="0" xfId="0" applyFont="1" applyFill="1" applyAlignment="1">
      <alignment horizontal="left"/>
    </xf>
    <xf numFmtId="165" fontId="3" fillId="3" borderId="15" xfId="0" applyNumberFormat="1" applyFont="1" applyFill="1" applyBorder="1"/>
    <xf numFmtId="0" fontId="3" fillId="3" borderId="21" xfId="0" applyFont="1" applyFill="1" applyBorder="1" applyAlignment="1">
      <alignment horizontal="left"/>
    </xf>
    <xf numFmtId="4" fontId="4" fillId="3" borderId="0" xfId="0" applyNumberFormat="1" applyFont="1" applyFill="1" applyAlignment="1">
      <alignment horizontal="center"/>
    </xf>
    <xf numFmtId="0" fontId="3" fillId="3" borderId="13" xfId="0" applyFont="1" applyFill="1" applyBorder="1" applyAlignment="1">
      <alignment horizontal="left"/>
    </xf>
    <xf numFmtId="165" fontId="3" fillId="3" borderId="16" xfId="0" applyNumberFormat="1" applyFont="1" applyFill="1" applyBorder="1"/>
    <xf numFmtId="165" fontId="3" fillId="3" borderId="0" xfId="0" applyNumberFormat="1" applyFont="1" applyFill="1"/>
    <xf numFmtId="165" fontId="3" fillId="3" borderId="17" xfId="0" applyNumberFormat="1" applyFont="1" applyFill="1" applyBorder="1" applyAlignment="1">
      <alignment horizontal="right"/>
    </xf>
    <xf numFmtId="44" fontId="5" fillId="3" borderId="0" xfId="0" applyNumberFormat="1" applyFont="1" applyFill="1" applyAlignment="1">
      <alignment horizontal="left"/>
    </xf>
    <xf numFmtId="0" fontId="4" fillId="3" borderId="13" xfId="0" applyFont="1" applyFill="1" applyBorder="1" applyAlignment="1">
      <alignment horizontal="left"/>
    </xf>
    <xf numFmtId="169" fontId="3" fillId="3" borderId="13" xfId="0" applyNumberFormat="1" applyFont="1" applyFill="1" applyBorder="1" applyAlignment="1">
      <alignment horizontal="center"/>
    </xf>
    <xf numFmtId="165" fontId="3" fillId="3" borderId="16" xfId="0" applyNumberFormat="1" applyFont="1" applyFill="1" applyBorder="1" applyAlignment="1">
      <alignment horizontal="right"/>
    </xf>
    <xf numFmtId="0" fontId="0" fillId="3" borderId="0" xfId="0" applyFill="1"/>
    <xf numFmtId="0" fontId="0" fillId="3" borderId="0" xfId="0" applyFill="1" applyAlignment="1">
      <alignment horizontal="right"/>
    </xf>
    <xf numFmtId="167" fontId="0" fillId="3" borderId="0" xfId="0" applyNumberFormat="1" applyFill="1" applyAlignment="1">
      <alignment horizontal="right"/>
    </xf>
    <xf numFmtId="0" fontId="4" fillId="5" borderId="3" xfId="0" applyFont="1" applyFill="1" applyBorder="1" applyAlignment="1">
      <alignment horizontal="center"/>
    </xf>
    <xf numFmtId="169" fontId="4" fillId="5" borderId="3" xfId="0" applyNumberFormat="1" applyFont="1" applyFill="1" applyBorder="1" applyAlignment="1">
      <alignment horizontal="center"/>
    </xf>
    <xf numFmtId="166" fontId="4" fillId="5" borderId="3" xfId="0" applyNumberFormat="1" applyFont="1" applyFill="1" applyBorder="1" applyAlignment="1">
      <alignment horizontal="center"/>
    </xf>
    <xf numFmtId="0" fontId="4" fillId="5" borderId="3" xfId="0" applyFont="1" applyFill="1" applyBorder="1" applyAlignment="1">
      <alignment horizontal="left"/>
    </xf>
    <xf numFmtId="8" fontId="4" fillId="5" borderId="3" xfId="0" applyNumberFormat="1" applyFont="1" applyFill="1" applyBorder="1" applyAlignment="1">
      <alignment horizontal="right"/>
    </xf>
    <xf numFmtId="15" fontId="4" fillId="5" borderId="3" xfId="1" applyNumberFormat="1" applyFont="1" applyFill="1" applyBorder="1" applyAlignment="1">
      <alignment horizontal="center"/>
    </xf>
    <xf numFmtId="0" fontId="4" fillId="5" borderId="19" xfId="0" applyFont="1" applyFill="1" applyBorder="1" applyAlignment="1">
      <alignment horizontal="center"/>
    </xf>
    <xf numFmtId="169" fontId="4" fillId="5" borderId="19" xfId="0" applyNumberFormat="1" applyFont="1" applyFill="1" applyBorder="1" applyAlignment="1">
      <alignment horizontal="center"/>
    </xf>
    <xf numFmtId="166" fontId="4" fillId="5" borderId="19" xfId="0" applyNumberFormat="1" applyFont="1" applyFill="1" applyBorder="1" applyAlignment="1">
      <alignment horizontal="center"/>
    </xf>
    <xf numFmtId="0" fontId="4" fillId="5" borderId="19" xfId="0" applyFont="1" applyFill="1" applyBorder="1" applyAlignment="1">
      <alignment horizontal="left"/>
    </xf>
    <xf numFmtId="8" fontId="4" fillId="5" borderId="19" xfId="0" applyNumberFormat="1" applyFont="1" applyFill="1" applyBorder="1" applyAlignment="1">
      <alignment horizontal="right"/>
    </xf>
    <xf numFmtId="15" fontId="4" fillId="5" borderId="19" xfId="1" applyNumberFormat="1" applyFont="1" applyFill="1" applyBorder="1" applyAlignment="1">
      <alignment horizontal="center"/>
    </xf>
    <xf numFmtId="14" fontId="4" fillId="5" borderId="19" xfId="0" applyNumberFormat="1" applyFont="1" applyFill="1" applyBorder="1" applyAlignment="1">
      <alignment horizontal="left"/>
    </xf>
    <xf numFmtId="165" fontId="4" fillId="5" borderId="19" xfId="1" applyNumberFormat="1" applyFont="1" applyFill="1" applyBorder="1" applyAlignment="1">
      <alignment horizontal="right"/>
    </xf>
    <xf numFmtId="166" fontId="4" fillId="5" borderId="19" xfId="1" applyNumberFormat="1" applyFont="1" applyFill="1" applyBorder="1" applyAlignment="1">
      <alignment horizontal="center"/>
    </xf>
    <xf numFmtId="165" fontId="3" fillId="3" borderId="0" xfId="0" applyNumberFormat="1" applyFont="1" applyFill="1" applyAlignment="1">
      <alignment horizontal="center"/>
    </xf>
    <xf numFmtId="0" fontId="3" fillId="3" borderId="23" xfId="0" applyFont="1" applyFill="1" applyBorder="1" applyAlignment="1">
      <alignment horizontal="center"/>
    </xf>
    <xf numFmtId="0" fontId="3" fillId="3" borderId="24" xfId="0" applyFont="1" applyFill="1" applyBorder="1" applyAlignment="1">
      <alignment horizontal="left"/>
    </xf>
    <xf numFmtId="8" fontId="4" fillId="5" borderId="8" xfId="0" applyNumberFormat="1" applyFont="1" applyFill="1" applyBorder="1" applyAlignment="1">
      <alignment horizontal="left"/>
    </xf>
    <xf numFmtId="8" fontId="4" fillId="5" borderId="20" xfId="0" applyNumberFormat="1" applyFont="1" applyFill="1" applyBorder="1" applyAlignment="1">
      <alignment horizontal="left"/>
    </xf>
    <xf numFmtId="0" fontId="4" fillId="5" borderId="20" xfId="0" applyFont="1" applyFill="1" applyBorder="1" applyAlignment="1">
      <alignment horizontal="left"/>
    </xf>
    <xf numFmtId="0" fontId="0" fillId="2" borderId="0" xfId="0" applyFill="1" applyAlignment="1">
      <alignment horizontal="center"/>
    </xf>
    <xf numFmtId="166" fontId="0" fillId="2" borderId="0" xfId="0" applyNumberFormat="1" applyFill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right"/>
    </xf>
    <xf numFmtId="167" fontId="0" fillId="2" borderId="0" xfId="0" applyNumberFormat="1" applyFill="1" applyAlignment="1">
      <alignment horizontal="right"/>
    </xf>
    <xf numFmtId="44" fontId="0" fillId="2" borderId="0" xfId="1" applyFont="1" applyFill="1" applyBorder="1" applyAlignment="1">
      <alignment horizontal="center"/>
    </xf>
    <xf numFmtId="44" fontId="4" fillId="3" borderId="0" xfId="1" applyFont="1" applyFill="1" applyBorder="1" applyAlignment="1">
      <alignment horizontal="center"/>
    </xf>
    <xf numFmtId="44" fontId="4" fillId="3" borderId="0" xfId="1" applyFont="1" applyFill="1" applyBorder="1" applyAlignment="1">
      <alignment horizontal="right"/>
    </xf>
    <xf numFmtId="44" fontId="0" fillId="2" borderId="0" xfId="1" applyFont="1" applyFill="1" applyBorder="1" applyAlignment="1"/>
    <xf numFmtId="44" fontId="4" fillId="2" borderId="0" xfId="1" applyFont="1" applyFill="1" applyBorder="1" applyAlignment="1">
      <alignment horizontal="right"/>
    </xf>
    <xf numFmtId="0" fontId="3" fillId="3" borderId="16" xfId="0" applyFont="1" applyFill="1" applyBorder="1"/>
    <xf numFmtId="0" fontId="3" fillId="3" borderId="1" xfId="0" applyFont="1" applyFill="1" applyBorder="1"/>
    <xf numFmtId="166" fontId="4" fillId="3" borderId="14" xfId="0" applyNumberFormat="1" applyFont="1" applyFill="1" applyBorder="1" applyAlignment="1">
      <alignment horizontal="left"/>
    </xf>
    <xf numFmtId="166" fontId="4" fillId="3" borderId="0" xfId="0" applyNumberFormat="1" applyFont="1" applyFill="1" applyAlignment="1">
      <alignment horizontal="left"/>
    </xf>
    <xf numFmtId="166" fontId="4" fillId="3" borderId="11" xfId="0" applyNumberFormat="1" applyFont="1" applyFill="1" applyBorder="1" applyAlignment="1">
      <alignment horizontal="left"/>
    </xf>
    <xf numFmtId="165" fontId="3" fillId="3" borderId="13" xfId="0" applyNumberFormat="1" applyFont="1" applyFill="1" applyBorder="1" applyAlignment="1">
      <alignment horizontal="right"/>
    </xf>
    <xf numFmtId="165" fontId="3" fillId="3" borderId="1" xfId="0" applyNumberFormat="1" applyFont="1" applyFill="1" applyBorder="1" applyAlignment="1">
      <alignment horizontal="right"/>
    </xf>
    <xf numFmtId="44" fontId="4" fillId="3" borderId="0" xfId="1" applyFont="1" applyFill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165" fontId="6" fillId="3" borderId="0" xfId="0" applyNumberFormat="1" applyFont="1" applyFill="1" applyAlignment="1">
      <alignment horizontal="right"/>
    </xf>
    <xf numFmtId="166" fontId="0" fillId="3" borderId="0" xfId="0" applyNumberFormat="1" applyFill="1" applyAlignment="1">
      <alignment horizontal="right"/>
    </xf>
    <xf numFmtId="165" fontId="3" fillId="3" borderId="25" xfId="0" applyNumberFormat="1" applyFont="1" applyFill="1" applyBorder="1"/>
    <xf numFmtId="165" fontId="3" fillId="3" borderId="25" xfId="0" applyNumberFormat="1" applyFont="1" applyFill="1" applyBorder="1" applyAlignment="1">
      <alignment horizontal="right"/>
    </xf>
    <xf numFmtId="8" fontId="3" fillId="3" borderId="25" xfId="0" applyNumberFormat="1" applyFont="1" applyFill="1" applyBorder="1" applyAlignment="1">
      <alignment horizontal="right"/>
    </xf>
    <xf numFmtId="0" fontId="13" fillId="2" borderId="19" xfId="0" applyFont="1" applyFill="1" applyBorder="1" applyAlignment="1">
      <alignment horizontal="left"/>
    </xf>
    <xf numFmtId="0" fontId="13" fillId="2" borderId="19" xfId="0" applyFont="1" applyFill="1" applyBorder="1" applyAlignment="1">
      <alignment horizontal="center"/>
    </xf>
    <xf numFmtId="165" fontId="4" fillId="3" borderId="14" xfId="0" applyNumberFormat="1" applyFont="1" applyFill="1" applyBorder="1"/>
    <xf numFmtId="0" fontId="3" fillId="3" borderId="14" xfId="0" applyFont="1" applyFill="1" applyBorder="1"/>
    <xf numFmtId="0" fontId="3" fillId="4" borderId="0" xfId="0" applyFont="1" applyFill="1"/>
    <xf numFmtId="0" fontId="0" fillId="3" borderId="11" xfId="0" applyFill="1" applyBorder="1"/>
    <xf numFmtId="0" fontId="0" fillId="3" borderId="2" xfId="0" applyFill="1" applyBorder="1"/>
    <xf numFmtId="0" fontId="20" fillId="2" borderId="19" xfId="0" applyFont="1" applyFill="1" applyBorder="1"/>
    <xf numFmtId="0" fontId="3" fillId="3" borderId="4" xfId="0" applyFont="1" applyFill="1" applyBorder="1"/>
    <xf numFmtId="0" fontId="4" fillId="3" borderId="5" xfId="0" applyFont="1" applyFill="1" applyBorder="1"/>
    <xf numFmtId="0" fontId="3" fillId="3" borderId="5" xfId="0" applyFont="1" applyFill="1" applyBorder="1"/>
    <xf numFmtId="0" fontId="4" fillId="2" borderId="0" xfId="0" applyFont="1" applyFill="1"/>
    <xf numFmtId="0" fontId="13" fillId="2" borderId="0" xfId="0" applyFont="1" applyFill="1"/>
    <xf numFmtId="0" fontId="4" fillId="3" borderId="2" xfId="0" applyFont="1" applyFill="1" applyBorder="1"/>
    <xf numFmtId="0" fontId="4" fillId="3" borderId="12" xfId="0" applyFont="1" applyFill="1" applyBorder="1"/>
    <xf numFmtId="0" fontId="3" fillId="5" borderId="3" xfId="0" applyFont="1" applyFill="1" applyBorder="1"/>
    <xf numFmtId="44" fontId="4" fillId="10" borderId="3" xfId="1" applyFont="1" applyFill="1" applyBorder="1" applyAlignment="1">
      <alignment horizontal="center"/>
    </xf>
    <xf numFmtId="8" fontId="4" fillId="10" borderId="3" xfId="0" applyNumberFormat="1" applyFont="1" applyFill="1" applyBorder="1" applyAlignment="1">
      <alignment horizontal="right"/>
    </xf>
    <xf numFmtId="166" fontId="4" fillId="10" borderId="3" xfId="1" applyNumberFormat="1" applyFont="1" applyFill="1" applyBorder="1" applyAlignment="1">
      <alignment horizontal="center"/>
    </xf>
    <xf numFmtId="0" fontId="4" fillId="10" borderId="3" xfId="0" applyFont="1" applyFill="1" applyBorder="1" applyAlignment="1">
      <alignment horizontal="center"/>
    </xf>
    <xf numFmtId="0" fontId="3" fillId="5" borderId="19" xfId="0" applyFont="1" applyFill="1" applyBorder="1"/>
    <xf numFmtId="44" fontId="4" fillId="10" borderId="19" xfId="1" applyFont="1" applyFill="1" applyBorder="1" applyAlignment="1">
      <alignment horizontal="center"/>
    </xf>
    <xf numFmtId="8" fontId="4" fillId="10" borderId="19" xfId="0" applyNumberFormat="1" applyFont="1" applyFill="1" applyBorder="1" applyAlignment="1">
      <alignment horizontal="right"/>
    </xf>
    <xf numFmtId="166" fontId="4" fillId="10" borderId="19" xfId="1" applyNumberFormat="1" applyFont="1" applyFill="1" applyBorder="1" applyAlignment="1">
      <alignment horizontal="center"/>
    </xf>
    <xf numFmtId="0" fontId="4" fillId="10" borderId="19" xfId="0" applyFont="1" applyFill="1" applyBorder="1" applyAlignment="1">
      <alignment horizontal="center"/>
    </xf>
    <xf numFmtId="8" fontId="4" fillId="10" borderId="19" xfId="0" applyNumberFormat="1" applyFont="1" applyFill="1" applyBorder="1"/>
    <xf numFmtId="0" fontId="3" fillId="9" borderId="3" xfId="0" applyFont="1" applyFill="1" applyBorder="1"/>
    <xf numFmtId="0" fontId="4" fillId="9" borderId="3" xfId="0" applyFont="1" applyFill="1" applyBorder="1" applyAlignment="1">
      <alignment horizontal="center"/>
    </xf>
    <xf numFmtId="169" fontId="4" fillId="9" borderId="3" xfId="0" applyNumberFormat="1" applyFont="1" applyFill="1" applyBorder="1" applyAlignment="1">
      <alignment horizontal="center"/>
    </xf>
    <xf numFmtId="166" fontId="4" fillId="9" borderId="3" xfId="0" applyNumberFormat="1" applyFont="1" applyFill="1" applyBorder="1" applyAlignment="1">
      <alignment horizontal="center"/>
    </xf>
    <xf numFmtId="0" fontId="4" fillId="9" borderId="3" xfId="0" applyFont="1" applyFill="1" applyBorder="1" applyAlignment="1">
      <alignment horizontal="left"/>
    </xf>
    <xf numFmtId="8" fontId="4" fillId="9" borderId="3" xfId="0" applyNumberFormat="1" applyFont="1" applyFill="1" applyBorder="1" applyAlignment="1">
      <alignment horizontal="right"/>
    </xf>
    <xf numFmtId="15" fontId="4" fillId="9" borderId="3" xfId="1" applyNumberFormat="1" applyFont="1" applyFill="1" applyBorder="1" applyAlignment="1">
      <alignment horizontal="center"/>
    </xf>
    <xf numFmtId="8" fontId="4" fillId="9" borderId="8" xfId="0" applyNumberFormat="1" applyFont="1" applyFill="1" applyBorder="1" applyAlignment="1">
      <alignment horizontal="left"/>
    </xf>
    <xf numFmtId="0" fontId="3" fillId="9" borderId="19" xfId="0" applyFont="1" applyFill="1" applyBorder="1"/>
    <xf numFmtId="0" fontId="4" fillId="9" borderId="19" xfId="0" applyFont="1" applyFill="1" applyBorder="1" applyAlignment="1">
      <alignment horizontal="center"/>
    </xf>
    <xf numFmtId="169" fontId="4" fillId="9" borderId="19" xfId="0" applyNumberFormat="1" applyFont="1" applyFill="1" applyBorder="1" applyAlignment="1">
      <alignment horizontal="center"/>
    </xf>
    <xf numFmtId="166" fontId="4" fillId="9" borderId="19" xfId="0" applyNumberFormat="1" applyFont="1" applyFill="1" applyBorder="1" applyAlignment="1">
      <alignment horizontal="center"/>
    </xf>
    <xf numFmtId="0" fontId="4" fillId="9" borderId="19" xfId="0" applyFont="1" applyFill="1" applyBorder="1" applyAlignment="1">
      <alignment horizontal="left"/>
    </xf>
    <xf numFmtId="8" fontId="4" fillId="9" borderId="19" xfId="0" applyNumberFormat="1" applyFont="1" applyFill="1" applyBorder="1" applyAlignment="1">
      <alignment horizontal="right"/>
    </xf>
    <xf numFmtId="15" fontId="4" fillId="9" borderId="19" xfId="1" applyNumberFormat="1" applyFont="1" applyFill="1" applyBorder="1" applyAlignment="1">
      <alignment horizontal="center"/>
    </xf>
    <xf numFmtId="8" fontId="4" fillId="9" borderId="20" xfId="0" applyNumberFormat="1" applyFont="1" applyFill="1" applyBorder="1" applyAlignment="1">
      <alignment horizontal="left"/>
    </xf>
    <xf numFmtId="0" fontId="4" fillId="9" borderId="20" xfId="0" applyFont="1" applyFill="1" applyBorder="1" applyAlignment="1">
      <alignment horizontal="left"/>
    </xf>
    <xf numFmtId="14" fontId="4" fillId="9" borderId="19" xfId="0" applyNumberFormat="1" applyFont="1" applyFill="1" applyBorder="1" applyAlignment="1">
      <alignment horizontal="left"/>
    </xf>
    <xf numFmtId="165" fontId="4" fillId="9" borderId="19" xfId="1" applyNumberFormat="1" applyFont="1" applyFill="1" applyBorder="1" applyAlignment="1">
      <alignment horizontal="right"/>
    </xf>
    <xf numFmtId="166" fontId="4" fillId="9" borderId="19" xfId="1" applyNumberFormat="1" applyFont="1" applyFill="1" applyBorder="1" applyAlignment="1">
      <alignment horizontal="center"/>
    </xf>
    <xf numFmtId="8" fontId="4" fillId="0" borderId="0" xfId="0" applyNumberFormat="1" applyFont="1" applyAlignment="1">
      <alignment horizontal="right"/>
    </xf>
    <xf numFmtId="15" fontId="4" fillId="0" borderId="0" xfId="1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169" fontId="4" fillId="0" borderId="2" xfId="0" applyNumberFormat="1" applyFont="1" applyBorder="1" applyAlignment="1">
      <alignment horizontal="center"/>
    </xf>
    <xf numFmtId="8" fontId="4" fillId="0" borderId="2" xfId="0" applyNumberFormat="1" applyFont="1" applyBorder="1" applyAlignment="1">
      <alignment horizontal="right"/>
    </xf>
    <xf numFmtId="15" fontId="4" fillId="0" borderId="2" xfId="1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" fillId="7" borderId="3" xfId="0" applyFont="1" applyFill="1" applyBorder="1"/>
    <xf numFmtId="0" fontId="4" fillId="7" borderId="19" xfId="0" applyFont="1" applyFill="1" applyBorder="1" applyAlignment="1">
      <alignment horizontal="center"/>
    </xf>
    <xf numFmtId="169" fontId="4" fillId="7" borderId="19" xfId="0" applyNumberFormat="1" applyFont="1" applyFill="1" applyBorder="1" applyAlignment="1">
      <alignment horizontal="center"/>
    </xf>
    <xf numFmtId="166" fontId="4" fillId="7" borderId="19" xfId="0" applyNumberFormat="1" applyFont="1" applyFill="1" applyBorder="1" applyAlignment="1">
      <alignment horizontal="center"/>
    </xf>
    <xf numFmtId="0" fontId="4" fillId="7" borderId="19" xfId="0" applyFont="1" applyFill="1" applyBorder="1" applyAlignment="1">
      <alignment horizontal="left"/>
    </xf>
    <xf numFmtId="169" fontId="4" fillId="10" borderId="19" xfId="0" applyNumberFormat="1" applyFont="1" applyFill="1" applyBorder="1" applyAlignment="1">
      <alignment horizontal="center"/>
    </xf>
    <xf numFmtId="15" fontId="4" fillId="10" borderId="19" xfId="1" applyNumberFormat="1" applyFont="1" applyFill="1" applyBorder="1" applyAlignment="1">
      <alignment horizontal="center"/>
    </xf>
    <xf numFmtId="167" fontId="4" fillId="7" borderId="19" xfId="0" applyNumberFormat="1" applyFont="1" applyFill="1" applyBorder="1" applyAlignment="1">
      <alignment horizontal="right"/>
    </xf>
    <xf numFmtId="167" fontId="4" fillId="10" borderId="3" xfId="0" applyNumberFormat="1" applyFont="1" applyFill="1" applyBorder="1" applyAlignment="1">
      <alignment horizontal="center"/>
    </xf>
    <xf numFmtId="0" fontId="4" fillId="7" borderId="8" xfId="0" applyFont="1" applyFill="1" applyBorder="1" applyAlignment="1">
      <alignment horizontal="left"/>
    </xf>
    <xf numFmtId="0" fontId="3" fillId="7" borderId="19" xfId="0" applyFont="1" applyFill="1" applyBorder="1"/>
    <xf numFmtId="0" fontId="4" fillId="7" borderId="20" xfId="0" applyFont="1" applyFill="1" applyBorder="1" applyAlignment="1">
      <alignment horizontal="left"/>
    </xf>
    <xf numFmtId="167" fontId="4" fillId="10" borderId="19" xfId="0" applyNumberFormat="1" applyFont="1" applyFill="1" applyBorder="1" applyAlignment="1">
      <alignment horizontal="center"/>
    </xf>
    <xf numFmtId="166" fontId="4" fillId="3" borderId="12" xfId="0" applyNumberFormat="1" applyFont="1" applyFill="1" applyBorder="1" applyAlignment="1">
      <alignment horizontal="center"/>
    </xf>
    <xf numFmtId="0" fontId="4" fillId="3" borderId="22" xfId="0" applyFont="1" applyFill="1" applyBorder="1" applyAlignment="1">
      <alignment horizontal="left"/>
    </xf>
    <xf numFmtId="166" fontId="4" fillId="3" borderId="22" xfId="0" applyNumberFormat="1" applyFont="1" applyFill="1" applyBorder="1" applyAlignment="1">
      <alignment horizontal="center"/>
    </xf>
    <xf numFmtId="167" fontId="4" fillId="3" borderId="22" xfId="0" applyNumberFormat="1" applyFont="1" applyFill="1" applyBorder="1" applyAlignment="1">
      <alignment horizontal="right"/>
    </xf>
    <xf numFmtId="0" fontId="3" fillId="8" borderId="3" xfId="0" applyFont="1" applyFill="1" applyBorder="1"/>
    <xf numFmtId="0" fontId="4" fillId="8" borderId="19" xfId="0" applyFont="1" applyFill="1" applyBorder="1" applyAlignment="1">
      <alignment horizontal="center"/>
    </xf>
    <xf numFmtId="169" fontId="4" fillId="8" borderId="19" xfId="0" applyNumberFormat="1" applyFont="1" applyFill="1" applyBorder="1" applyAlignment="1">
      <alignment horizontal="center"/>
    </xf>
    <xf numFmtId="166" fontId="4" fillId="8" borderId="19" xfId="0" applyNumberFormat="1" applyFont="1" applyFill="1" applyBorder="1" applyAlignment="1">
      <alignment horizontal="center"/>
    </xf>
    <xf numFmtId="0" fontId="4" fillId="8" borderId="19" xfId="0" applyFont="1" applyFill="1" applyBorder="1" applyAlignment="1">
      <alignment horizontal="left"/>
    </xf>
    <xf numFmtId="167" fontId="4" fillId="8" borderId="19" xfId="0" applyNumberFormat="1" applyFont="1" applyFill="1" applyBorder="1" applyAlignment="1">
      <alignment horizontal="right"/>
    </xf>
    <xf numFmtId="0" fontId="4" fillId="8" borderId="20" xfId="0" applyFont="1" applyFill="1" applyBorder="1" applyAlignment="1">
      <alignment horizontal="left"/>
    </xf>
    <xf numFmtId="0" fontId="3" fillId="8" borderId="19" xfId="0" applyFont="1" applyFill="1" applyBorder="1"/>
    <xf numFmtId="0" fontId="3" fillId="3" borderId="15" xfId="0" applyFont="1" applyFill="1" applyBorder="1"/>
    <xf numFmtId="0" fontId="4" fillId="3" borderId="15" xfId="0" applyFont="1" applyFill="1" applyBorder="1"/>
    <xf numFmtId="165" fontId="25" fillId="6" borderId="15" xfId="0" applyNumberFormat="1" applyFont="1" applyFill="1" applyBorder="1" applyAlignment="1">
      <alignment horizontal="right"/>
    </xf>
    <xf numFmtId="0" fontId="3" fillId="3" borderId="21" xfId="0" applyFont="1" applyFill="1" applyBorder="1"/>
    <xf numFmtId="0" fontId="4" fillId="3" borderId="21" xfId="0" applyFont="1" applyFill="1" applyBorder="1"/>
    <xf numFmtId="165" fontId="25" fillId="6" borderId="21" xfId="0" applyNumberFormat="1" applyFont="1" applyFill="1" applyBorder="1" applyAlignment="1">
      <alignment horizontal="right"/>
    </xf>
    <xf numFmtId="0" fontId="3" fillId="3" borderId="13" xfId="0" applyFont="1" applyFill="1" applyBorder="1"/>
    <xf numFmtId="0" fontId="4" fillId="3" borderId="13" xfId="0" applyFont="1" applyFill="1" applyBorder="1"/>
    <xf numFmtId="0" fontId="4" fillId="3" borderId="1" xfId="0" applyFont="1" applyFill="1" applyBorder="1"/>
    <xf numFmtId="165" fontId="4" fillId="3" borderId="1" xfId="0" applyNumberFormat="1" applyFont="1" applyFill="1" applyBorder="1"/>
    <xf numFmtId="0" fontId="4" fillId="3" borderId="16" xfId="0" applyFont="1" applyFill="1" applyBorder="1"/>
    <xf numFmtId="165" fontId="4" fillId="3" borderId="16" xfId="0" applyNumberFormat="1" applyFont="1" applyFill="1" applyBorder="1"/>
    <xf numFmtId="0" fontId="3" fillId="3" borderId="17" xfId="0" applyFont="1" applyFill="1" applyBorder="1"/>
    <xf numFmtId="0" fontId="4" fillId="3" borderId="17" xfId="0" applyFont="1" applyFill="1" applyBorder="1"/>
    <xf numFmtId="7" fontId="3" fillId="3" borderId="13" xfId="0" applyNumberFormat="1" applyFont="1" applyFill="1" applyBorder="1"/>
    <xf numFmtId="165" fontId="0" fillId="2" borderId="0" xfId="0" applyNumberFormat="1" applyFill="1"/>
    <xf numFmtId="44" fontId="4" fillId="2" borderId="0" xfId="1" applyFont="1" applyFill="1" applyBorder="1" applyAlignment="1"/>
    <xf numFmtId="0" fontId="3" fillId="11" borderId="19" xfId="0" applyFont="1" applyFill="1" applyBorder="1" applyAlignment="1">
      <alignment horizontal="left"/>
    </xf>
    <xf numFmtId="0" fontId="4" fillId="11" borderId="19" xfId="0" applyFont="1" applyFill="1" applyBorder="1"/>
    <xf numFmtId="0" fontId="4" fillId="11" borderId="19" xfId="0" applyFont="1" applyFill="1" applyBorder="1" applyAlignment="1">
      <alignment horizontal="center"/>
    </xf>
    <xf numFmtId="166" fontId="4" fillId="11" borderId="19" xfId="0" applyNumberFormat="1" applyFont="1" applyFill="1" applyBorder="1" applyAlignment="1">
      <alignment horizontal="center"/>
    </xf>
    <xf numFmtId="165" fontId="4" fillId="11" borderId="19" xfId="0" applyNumberFormat="1" applyFont="1" applyFill="1" applyBorder="1" applyAlignment="1">
      <alignment horizontal="right"/>
    </xf>
    <xf numFmtId="0" fontId="4" fillId="11" borderId="19" xfId="0" applyFont="1" applyFill="1" applyBorder="1" applyAlignment="1">
      <alignment horizontal="left"/>
    </xf>
    <xf numFmtId="0" fontId="4" fillId="11" borderId="20" xfId="0" applyFont="1" applyFill="1" applyBorder="1" applyAlignment="1">
      <alignment horizontal="left"/>
    </xf>
    <xf numFmtId="169" fontId="4" fillId="11" borderId="19" xfId="0" applyNumberFormat="1" applyFont="1" applyFill="1" applyBorder="1" applyAlignment="1">
      <alignment horizontal="center"/>
    </xf>
    <xf numFmtId="8" fontId="4" fillId="11" borderId="19" xfId="0" applyNumberFormat="1" applyFont="1" applyFill="1" applyBorder="1" applyAlignment="1">
      <alignment horizontal="right"/>
    </xf>
    <xf numFmtId="0" fontId="23" fillId="11" borderId="19" xfId="0" applyFont="1" applyFill="1" applyBorder="1" applyAlignment="1">
      <alignment horizontal="left"/>
    </xf>
    <xf numFmtId="0" fontId="4" fillId="11" borderId="0" xfId="0" applyFont="1" applyFill="1"/>
    <xf numFmtId="15" fontId="3" fillId="3" borderId="2" xfId="0" applyNumberFormat="1" applyFont="1" applyFill="1" applyBorder="1" applyAlignment="1">
      <alignment horizontal="center" wrapText="1"/>
    </xf>
    <xf numFmtId="0" fontId="2" fillId="3" borderId="0" xfId="0" applyFont="1" applyFill="1" applyAlignment="1">
      <alignment horizontal="center"/>
    </xf>
    <xf numFmtId="165" fontId="2" fillId="3" borderId="0" xfId="0" applyNumberFormat="1" applyFont="1" applyFill="1" applyAlignment="1">
      <alignment horizontal="center"/>
    </xf>
    <xf numFmtId="0" fontId="2" fillId="3" borderId="2" xfId="0" applyFont="1" applyFill="1" applyBorder="1" applyAlignment="1">
      <alignment horizontal="center"/>
    </xf>
    <xf numFmtId="165" fontId="3" fillId="3" borderId="21" xfId="0" applyNumberFormat="1" applyFont="1" applyFill="1" applyBorder="1" applyAlignment="1">
      <alignment horizontal="right"/>
    </xf>
    <xf numFmtId="0" fontId="6" fillId="3" borderId="0" xfId="0" applyFont="1" applyFill="1" applyAlignment="1">
      <alignment horizontal="left"/>
    </xf>
    <xf numFmtId="0" fontId="7" fillId="3" borderId="0" xfId="0" applyFont="1" applyFill="1" applyAlignment="1">
      <alignment horizontal="left"/>
    </xf>
    <xf numFmtId="44" fontId="24" fillId="2" borderId="0" xfId="1" applyFont="1" applyFill="1" applyBorder="1" applyAlignment="1">
      <alignment horizontal="center"/>
    </xf>
    <xf numFmtId="0" fontId="3" fillId="3" borderId="21" xfId="0" applyFont="1" applyFill="1" applyBorder="1" applyAlignment="1">
      <alignment horizontal="left"/>
    </xf>
    <xf numFmtId="0" fontId="3" fillId="3" borderId="16" xfId="0" applyFont="1" applyFill="1" applyBorder="1" applyAlignment="1">
      <alignment horizontal="left" wrapText="1"/>
    </xf>
    <xf numFmtId="0" fontId="10" fillId="3" borderId="2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center" wrapText="1"/>
    </xf>
    <xf numFmtId="0" fontId="3" fillId="3" borderId="6" xfId="0" applyFont="1" applyFill="1" applyBorder="1" applyAlignment="1">
      <alignment horizontal="center" wrapText="1"/>
    </xf>
    <xf numFmtId="0" fontId="3" fillId="3" borderId="1" xfId="0" applyFont="1" applyFill="1" applyBorder="1" applyAlignment="1"/>
    <xf numFmtId="0" fontId="3" fillId="3" borderId="16" xfId="0" applyFont="1" applyFill="1" applyBorder="1" applyAlignment="1"/>
    <xf numFmtId="0" fontId="3" fillId="3" borderId="21" xfId="0" applyFont="1" applyFill="1" applyBorder="1" applyAlignment="1"/>
    <xf numFmtId="0" fontId="3" fillId="3" borderId="18" xfId="0" applyFont="1" applyFill="1" applyBorder="1" applyAlignment="1"/>
  </cellXfs>
  <cellStyles count="5">
    <cellStyle name="Currency" xfId="1" builtinId="4"/>
    <cellStyle name="Currency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</cellStyles>
  <dxfs count="37"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92D050"/>
        </patternFill>
      </fill>
    </dxf>
    <dxf>
      <font>
        <b val="0"/>
        <i val="0"/>
        <u/>
        <color rgb="FFFF0000"/>
      </font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  <colors>
    <mruColors>
      <color rgb="FF3005BB"/>
      <color rgb="FF6D85FF"/>
      <color rgb="FFCEFCB4"/>
      <color rgb="FFC7E9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163286</xdr:colOff>
      <xdr:row>1</xdr:row>
      <xdr:rowOff>108857</xdr:rowOff>
    </xdr:from>
    <xdr:to>
      <xdr:col>2</xdr:col>
      <xdr:colOff>1141913</xdr:colOff>
      <xdr:row>4</xdr:row>
      <xdr:rowOff>217714</xdr:rowOff>
    </xdr:to>
    <xdr:pic>
      <xdr:nvPicPr>
        <xdr:cNvPr id="3" name="Picture 1" descr="New Log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3286" y="503464"/>
          <a:ext cx="2067198" cy="7211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109"/>
  <sheetViews>
    <sheetView showGridLines="0" tabSelected="1" view="pageBreakPreview" zoomScale="85" zoomScaleNormal="70" zoomScaleSheetLayoutView="85" zoomScalePageLayoutView="55" workbookViewId="0">
      <selection activeCell="A22" sqref="A22"/>
    </sheetView>
  </sheetViews>
  <sheetFormatPr defaultColWidth="9.140625" defaultRowHeight="12.6"/>
  <cols>
    <col min="1" max="1" width="5" style="119" customWidth="1"/>
    <col min="2" max="2" width="9.5703125" style="119" bestFit="1" customWidth="1"/>
    <col min="3" max="3" width="17.5703125" style="117" customWidth="1"/>
    <col min="4" max="4" width="32.140625" style="119" customWidth="1"/>
    <col min="5" max="5" width="21.28515625" style="118" customWidth="1"/>
    <col min="6" max="6" width="53.7109375" style="119" customWidth="1"/>
    <col min="7" max="7" width="32" style="117" bestFit="1" customWidth="1"/>
    <col min="8" max="8" width="19.28515625" style="119" bestFit="1" customWidth="1"/>
    <col min="9" max="9" width="24.140625" style="117" bestFit="1" customWidth="1"/>
    <col min="10" max="10" width="20.5703125" style="120" customWidth="1"/>
    <col min="11" max="11" width="20.85546875" style="119" customWidth="1"/>
    <col min="12" max="12" width="23.42578125" style="117" customWidth="1"/>
    <col min="13" max="13" width="24.85546875" style="121" customWidth="1"/>
    <col min="14" max="14" width="26.85546875" style="119" customWidth="1"/>
    <col min="15" max="15" width="31.7109375" style="119" customWidth="1"/>
    <col min="16" max="16" width="137.85546875" style="119" bestFit="1" customWidth="1"/>
    <col min="17" max="26" width="9.140625" style="119"/>
    <col min="27" max="27" width="23.85546875" style="119" bestFit="1" customWidth="1"/>
    <col min="28" max="28" width="21.42578125" style="119" customWidth="1"/>
    <col min="29" max="16384" width="9.140625" style="119"/>
  </cols>
  <sheetData>
    <row r="1" spans="1:28" ht="31.5" customHeight="1" thickBot="1">
      <c r="A1" s="257" t="s">
        <v>0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AA1" s="142" t="s">
        <v>1</v>
      </c>
    </row>
    <row r="2" spans="1:28" ht="15.6">
      <c r="A2" s="93"/>
      <c r="B2" s="93"/>
      <c r="C2" s="1"/>
      <c r="D2" s="2" t="s">
        <v>2</v>
      </c>
      <c r="E2" s="129" t="s">
        <v>3</v>
      </c>
      <c r="F2" s="4"/>
      <c r="G2" s="3"/>
      <c r="H2" s="4"/>
      <c r="I2" s="5" t="s">
        <v>4</v>
      </c>
      <c r="J2" s="143" t="s">
        <v>5</v>
      </c>
      <c r="K2" s="3"/>
      <c r="L2" s="6" t="s">
        <v>6</v>
      </c>
      <c r="M2" s="7" t="s">
        <v>7</v>
      </c>
      <c r="N2" s="8" t="s">
        <v>8</v>
      </c>
      <c r="O2" s="9">
        <v>44927</v>
      </c>
      <c r="P2" s="144" t="s">
        <v>9</v>
      </c>
      <c r="AA2" s="141" t="s">
        <v>10</v>
      </c>
      <c r="AB2" s="141" t="s">
        <v>11</v>
      </c>
    </row>
    <row r="3" spans="1:28" ht="15.6">
      <c r="A3" s="93"/>
      <c r="B3" s="93"/>
      <c r="C3" s="1"/>
      <c r="D3" s="2" t="s">
        <v>12</v>
      </c>
      <c r="E3" s="130" t="s">
        <v>13</v>
      </c>
      <c r="F3" s="12"/>
      <c r="G3" s="11"/>
      <c r="H3" s="12"/>
      <c r="I3" s="6" t="s">
        <v>14</v>
      </c>
      <c r="J3" s="13" t="s">
        <v>15</v>
      </c>
      <c r="K3" s="14"/>
      <c r="L3" s="6" t="s">
        <v>16</v>
      </c>
      <c r="M3" s="15" t="s">
        <v>17</v>
      </c>
      <c r="N3" s="6" t="s">
        <v>18</v>
      </c>
      <c r="O3" s="16"/>
      <c r="P3" s="145" t="s">
        <v>19</v>
      </c>
      <c r="AA3" s="141" t="s">
        <v>20</v>
      </c>
      <c r="AB3" s="141" t="s">
        <v>21</v>
      </c>
    </row>
    <row r="4" spans="1:28" ht="15.6">
      <c r="A4" s="93"/>
      <c r="B4" s="93"/>
      <c r="C4" s="1"/>
      <c r="D4" s="2" t="s">
        <v>22</v>
      </c>
      <c r="E4" s="130" t="s">
        <v>23</v>
      </c>
      <c r="F4" s="12"/>
      <c r="G4" s="1"/>
      <c r="H4" s="12"/>
      <c r="I4" s="1"/>
      <c r="J4" s="17"/>
      <c r="K4" s="16"/>
      <c r="L4" s="14"/>
      <c r="M4" s="18"/>
      <c r="N4" s="2"/>
      <c r="O4" s="16"/>
      <c r="P4" s="16" t="s">
        <v>24</v>
      </c>
      <c r="AA4" s="141" t="s">
        <v>25</v>
      </c>
      <c r="AB4" s="141" t="s">
        <v>26</v>
      </c>
    </row>
    <row r="5" spans="1:28" ht="23.25" customHeight="1">
      <c r="A5" s="146"/>
      <c r="B5" s="146"/>
      <c r="C5" s="19"/>
      <c r="D5" s="20" t="s">
        <v>27</v>
      </c>
      <c r="E5" s="131" t="s">
        <v>23</v>
      </c>
      <c r="F5" s="24"/>
      <c r="G5" s="21" t="s">
        <v>28</v>
      </c>
      <c r="H5" s="22" t="s">
        <v>29</v>
      </c>
      <c r="I5" s="21" t="s">
        <v>30</v>
      </c>
      <c r="J5" s="22" t="s">
        <v>31</v>
      </c>
      <c r="K5" s="22" t="s">
        <v>32</v>
      </c>
      <c r="L5" s="21" t="s">
        <v>33</v>
      </c>
      <c r="M5" s="23"/>
      <c r="N5" s="24"/>
      <c r="O5" s="21" t="s">
        <v>34</v>
      </c>
      <c r="P5" s="25"/>
      <c r="AA5" s="141" t="s">
        <v>35</v>
      </c>
      <c r="AB5" s="141" t="s">
        <v>36</v>
      </c>
    </row>
    <row r="6" spans="1:28" ht="15.95" thickBot="1">
      <c r="A6" s="93"/>
      <c r="B6" s="93"/>
      <c r="C6" s="1"/>
      <c r="D6" s="12"/>
      <c r="E6" s="10"/>
      <c r="F6" s="12"/>
      <c r="G6" s="14" t="s">
        <v>37</v>
      </c>
      <c r="H6" s="26"/>
      <c r="I6" s="27" t="s">
        <v>37</v>
      </c>
      <c r="J6" s="28"/>
      <c r="K6" s="29"/>
      <c r="L6" s="14" t="s">
        <v>37</v>
      </c>
      <c r="M6" s="15"/>
      <c r="N6" s="12"/>
      <c r="O6" s="11"/>
      <c r="P6" s="16"/>
      <c r="AA6" s="141" t="s">
        <v>38</v>
      </c>
      <c r="AB6" s="141" t="s">
        <v>39</v>
      </c>
    </row>
    <row r="7" spans="1:28" ht="15.95" thickBot="1">
      <c r="A7" s="147"/>
      <c r="B7" s="30" t="s">
        <v>40</v>
      </c>
      <c r="C7" s="30" t="s">
        <v>41</v>
      </c>
      <c r="D7" s="30" t="s">
        <v>42</v>
      </c>
      <c r="E7" s="30" t="s">
        <v>43</v>
      </c>
      <c r="F7" s="12"/>
      <c r="G7" s="14" t="s">
        <v>44</v>
      </c>
      <c r="H7" s="138">
        <f>SUM(H11:H20)</f>
        <v>300</v>
      </c>
      <c r="I7" s="111" t="s">
        <v>45</v>
      </c>
      <c r="J7" s="139">
        <f>SUM(J11:J20)</f>
        <v>100</v>
      </c>
      <c r="K7" s="29"/>
      <c r="L7" s="14" t="s">
        <v>46</v>
      </c>
      <c r="M7" s="140">
        <f>SUM(M11:M61)-M24-M33</f>
        <v>0</v>
      </c>
      <c r="N7" s="2"/>
      <c r="O7" s="6"/>
      <c r="P7" s="31"/>
      <c r="AA7" s="148" t="s">
        <v>47</v>
      </c>
      <c r="AB7" s="148" t="s">
        <v>48</v>
      </c>
    </row>
    <row r="8" spans="1:28" ht="15" customHeight="1">
      <c r="A8" s="149" t="s">
        <v>49</v>
      </c>
      <c r="B8" s="32" t="s">
        <v>50</v>
      </c>
      <c r="C8" s="32" t="s">
        <v>51</v>
      </c>
      <c r="D8" s="32" t="s">
        <v>52</v>
      </c>
      <c r="E8" s="33" t="s">
        <v>53</v>
      </c>
      <c r="F8" s="149"/>
      <c r="G8" s="32" t="s">
        <v>54</v>
      </c>
      <c r="H8" s="34" t="s">
        <v>55</v>
      </c>
      <c r="I8" s="35" t="s">
        <v>56</v>
      </c>
      <c r="J8" s="36" t="s">
        <v>57</v>
      </c>
      <c r="K8" s="35" t="s">
        <v>58</v>
      </c>
      <c r="L8" s="259" t="s">
        <v>59</v>
      </c>
      <c r="M8" s="37" t="s">
        <v>60</v>
      </c>
      <c r="N8" s="32" t="s">
        <v>61</v>
      </c>
      <c r="O8" s="32"/>
      <c r="P8" s="112"/>
    </row>
    <row r="9" spans="1:28" ht="20.25" customHeight="1" thickBot="1">
      <c r="A9" s="150"/>
      <c r="B9" s="38" t="s">
        <v>62</v>
      </c>
      <c r="C9" s="38" t="s">
        <v>63</v>
      </c>
      <c r="D9" s="38"/>
      <c r="E9" s="39" t="s">
        <v>64</v>
      </c>
      <c r="F9" s="151" t="s">
        <v>65</v>
      </c>
      <c r="G9" s="38" t="s">
        <v>66</v>
      </c>
      <c r="H9" s="40" t="s">
        <v>67</v>
      </c>
      <c r="I9" s="41" t="s">
        <v>67</v>
      </c>
      <c r="J9" s="42" t="s">
        <v>68</v>
      </c>
      <c r="K9" s="41" t="s">
        <v>68</v>
      </c>
      <c r="L9" s="260"/>
      <c r="M9" s="43" t="s">
        <v>69</v>
      </c>
      <c r="N9" s="38" t="s">
        <v>70</v>
      </c>
      <c r="O9" s="38" t="s">
        <v>71</v>
      </c>
      <c r="P9" s="113" t="s">
        <v>72</v>
      </c>
    </row>
    <row r="10" spans="1:28" ht="21.75" customHeight="1">
      <c r="A10" s="12" t="s">
        <v>73</v>
      </c>
      <c r="B10" s="11"/>
      <c r="C10" s="44" t="s">
        <v>74</v>
      </c>
      <c r="D10" s="12"/>
      <c r="E10" s="10"/>
      <c r="F10" s="11"/>
      <c r="G10" s="14" t="str">
        <f>CONCATENATE("Quotes submitted to date: ", COUNTA(G11:G20))</f>
        <v>Quotes submitted to date: 2</v>
      </c>
      <c r="H10" s="45"/>
      <c r="I10" s="29"/>
      <c r="J10" s="46"/>
      <c r="K10" s="46"/>
      <c r="L10" s="46"/>
      <c r="M10" s="46"/>
      <c r="N10" s="12"/>
      <c r="O10" s="11"/>
      <c r="P10" s="47"/>
    </row>
    <row r="11" spans="1:28" s="152" customFormat="1" ht="15.6">
      <c r="A11" s="236">
        <v>1</v>
      </c>
      <c r="B11" s="237" t="s">
        <v>75</v>
      </c>
      <c r="C11" s="238" t="s">
        <v>76</v>
      </c>
      <c r="D11" s="237"/>
      <c r="E11" s="239">
        <v>44901</v>
      </c>
      <c r="F11" s="237" t="s">
        <v>77</v>
      </c>
      <c r="G11" s="238" t="s">
        <v>78</v>
      </c>
      <c r="H11" s="240">
        <v>100</v>
      </c>
      <c r="I11" s="239">
        <v>44877</v>
      </c>
      <c r="J11" s="240">
        <v>100</v>
      </c>
      <c r="K11" s="239">
        <v>44881</v>
      </c>
      <c r="L11" s="238">
        <v>1</v>
      </c>
      <c r="M11" s="240"/>
      <c r="N11" s="241" t="s">
        <v>21</v>
      </c>
      <c r="O11" s="238" t="s">
        <v>35</v>
      </c>
      <c r="P11" s="242"/>
      <c r="AA11" s="153"/>
    </row>
    <row r="12" spans="1:28" s="152" customFormat="1" ht="15.6">
      <c r="A12" s="236">
        <v>2</v>
      </c>
      <c r="B12" s="241" t="s">
        <v>79</v>
      </c>
      <c r="C12" s="238" t="s">
        <v>80</v>
      </c>
      <c r="D12" s="241"/>
      <c r="E12" s="239">
        <v>44918</v>
      </c>
      <c r="F12" s="241" t="s">
        <v>81</v>
      </c>
      <c r="G12" s="238" t="s">
        <v>82</v>
      </c>
      <c r="H12" s="240">
        <v>200</v>
      </c>
      <c r="I12" s="239">
        <v>44917</v>
      </c>
      <c r="J12" s="240"/>
      <c r="K12" s="239"/>
      <c r="L12" s="238"/>
      <c r="M12" s="240"/>
      <c r="N12" s="241"/>
      <c r="O12" s="238"/>
      <c r="P12" s="242"/>
      <c r="AA12" s="153"/>
    </row>
    <row r="13" spans="1:28" s="152" customFormat="1" ht="15.6">
      <c r="A13" s="236">
        <v>3</v>
      </c>
      <c r="B13" s="241"/>
      <c r="C13" s="243"/>
      <c r="D13" s="243"/>
      <c r="E13" s="239"/>
      <c r="F13" s="241"/>
      <c r="G13" s="238"/>
      <c r="H13" s="240"/>
      <c r="I13" s="239"/>
      <c r="J13" s="240"/>
      <c r="K13" s="239"/>
      <c r="L13" s="238"/>
      <c r="M13" s="240"/>
      <c r="N13" s="241"/>
      <c r="O13" s="238"/>
      <c r="P13" s="242"/>
      <c r="AA13" s="153"/>
    </row>
    <row r="14" spans="1:28" s="152" customFormat="1" ht="15.6">
      <c r="A14" s="236">
        <v>4</v>
      </c>
      <c r="B14" s="241"/>
      <c r="C14" s="243"/>
      <c r="D14" s="243"/>
      <c r="E14" s="239"/>
      <c r="F14" s="241"/>
      <c r="G14" s="238"/>
      <c r="H14" s="240"/>
      <c r="I14" s="239"/>
      <c r="J14" s="240"/>
      <c r="K14" s="239"/>
      <c r="L14" s="238"/>
      <c r="M14" s="240"/>
      <c r="N14" s="241"/>
      <c r="O14" s="238"/>
      <c r="P14" s="242"/>
      <c r="AA14" s="153"/>
    </row>
    <row r="15" spans="1:28" s="152" customFormat="1" ht="15.6">
      <c r="A15" s="236">
        <v>5</v>
      </c>
      <c r="B15" s="241"/>
      <c r="C15" s="243"/>
      <c r="D15" s="243"/>
      <c r="E15" s="239"/>
      <c r="F15" s="241"/>
      <c r="G15" s="238"/>
      <c r="H15" s="240"/>
      <c r="I15" s="239"/>
      <c r="J15" s="240"/>
      <c r="K15" s="239"/>
      <c r="L15" s="238"/>
      <c r="M15" s="240"/>
      <c r="N15" s="241"/>
      <c r="O15" s="238"/>
      <c r="P15" s="242"/>
      <c r="AA15" s="153"/>
    </row>
    <row r="16" spans="1:28" s="152" customFormat="1" ht="15.6">
      <c r="A16" s="236">
        <v>6</v>
      </c>
      <c r="B16" s="241"/>
      <c r="C16" s="243"/>
      <c r="D16" s="243"/>
      <c r="E16" s="239"/>
      <c r="F16" s="241"/>
      <c r="G16" s="238"/>
      <c r="H16" s="244"/>
      <c r="I16" s="239"/>
      <c r="J16" s="240"/>
      <c r="K16" s="239"/>
      <c r="L16" s="238"/>
      <c r="M16" s="240"/>
      <c r="N16" s="241"/>
      <c r="O16" s="238"/>
      <c r="P16" s="242"/>
    </row>
    <row r="17" spans="1:16" s="152" customFormat="1" ht="15.6">
      <c r="A17" s="236">
        <v>7</v>
      </c>
      <c r="B17" s="245"/>
      <c r="C17" s="243"/>
      <c r="D17" s="243"/>
      <c r="E17" s="239"/>
      <c r="F17" s="241"/>
      <c r="G17" s="243"/>
      <c r="H17" s="244"/>
      <c r="I17" s="239"/>
      <c r="J17" s="240"/>
      <c r="K17" s="239"/>
      <c r="L17" s="238"/>
      <c r="M17" s="240"/>
      <c r="N17" s="241"/>
      <c r="O17" s="238"/>
      <c r="P17" s="246"/>
    </row>
    <row r="18" spans="1:16" s="152" customFormat="1" ht="15.6">
      <c r="A18" s="236">
        <v>8</v>
      </c>
      <c r="B18" s="241"/>
      <c r="C18" s="243"/>
      <c r="D18" s="243"/>
      <c r="E18" s="239"/>
      <c r="F18" s="241"/>
      <c r="G18" s="238"/>
      <c r="H18" s="240"/>
      <c r="I18" s="239"/>
      <c r="J18" s="240"/>
      <c r="K18" s="239"/>
      <c r="L18" s="238"/>
      <c r="M18" s="240"/>
      <c r="N18" s="241"/>
      <c r="O18" s="238"/>
      <c r="P18" s="242"/>
    </row>
    <row r="19" spans="1:16" s="152" customFormat="1" ht="15.6">
      <c r="A19" s="236">
        <v>9</v>
      </c>
      <c r="B19" s="241"/>
      <c r="C19" s="238"/>
      <c r="D19" s="243"/>
      <c r="E19" s="239"/>
      <c r="F19" s="241"/>
      <c r="G19" s="238"/>
      <c r="H19" s="240"/>
      <c r="I19" s="239"/>
      <c r="J19" s="240"/>
      <c r="K19" s="239"/>
      <c r="L19" s="238"/>
      <c r="M19" s="240"/>
      <c r="N19" s="241"/>
      <c r="O19" s="238"/>
      <c r="P19" s="242"/>
    </row>
    <row r="20" spans="1:16" s="152" customFormat="1" ht="15.6">
      <c r="A20" s="236">
        <v>10</v>
      </c>
      <c r="B20" s="241"/>
      <c r="C20" s="238"/>
      <c r="D20" s="243"/>
      <c r="E20" s="239"/>
      <c r="F20" s="241"/>
      <c r="G20" s="238"/>
      <c r="H20" s="240"/>
      <c r="I20" s="239"/>
      <c r="J20" s="240"/>
      <c r="K20" s="239"/>
      <c r="L20" s="238"/>
      <c r="M20" s="240"/>
      <c r="N20" s="241"/>
      <c r="O20" s="238"/>
      <c r="P20" s="242"/>
    </row>
    <row r="21" spans="1:16" ht="15.6">
      <c r="A21" s="16"/>
      <c r="B21" s="11"/>
      <c r="C21" s="248"/>
      <c r="D21" s="12"/>
      <c r="E21" s="10"/>
      <c r="F21" s="12"/>
      <c r="G21" s="11"/>
      <c r="H21" s="249"/>
      <c r="I21" s="12"/>
      <c r="J21" s="10"/>
      <c r="K21" s="12"/>
      <c r="L21" s="11"/>
      <c r="M21" s="248"/>
      <c r="N21" s="12"/>
      <c r="O21" s="10"/>
      <c r="P21" s="12"/>
    </row>
    <row r="22" spans="1:16" ht="12.6" customHeight="1" thickBot="1">
      <c r="A22" s="48"/>
      <c r="B22" s="49"/>
      <c r="C22" s="250"/>
      <c r="D22" s="154"/>
      <c r="E22" s="50"/>
      <c r="F22" s="154"/>
      <c r="G22" s="49"/>
      <c r="H22" s="250"/>
      <c r="I22" s="154"/>
      <c r="J22" s="50"/>
      <c r="K22" s="154"/>
      <c r="L22" s="49"/>
      <c r="M22" s="250"/>
      <c r="N22" s="154"/>
      <c r="O22" s="50"/>
      <c r="P22" s="154"/>
    </row>
    <row r="23" spans="1:16" ht="15.6">
      <c r="A23" s="16"/>
      <c r="B23" s="11"/>
      <c r="C23" s="248"/>
      <c r="D23" s="12"/>
      <c r="E23" s="10"/>
      <c r="F23" s="155"/>
      <c r="G23" s="51"/>
      <c r="H23" s="52" t="s">
        <v>83</v>
      </c>
      <c r="I23" s="27"/>
      <c r="J23" s="53" t="s">
        <v>84</v>
      </c>
      <c r="K23" s="54"/>
      <c r="L23" s="262" t="s">
        <v>85</v>
      </c>
      <c r="M23" s="55"/>
      <c r="N23" s="13"/>
      <c r="O23" s="11"/>
      <c r="P23" s="13"/>
    </row>
    <row r="24" spans="1:16" ht="31.15" customHeight="1" thickBot="1">
      <c r="A24" s="147"/>
      <c r="B24" s="56"/>
      <c r="C24" s="261" t="s">
        <v>86</v>
      </c>
      <c r="D24" s="261"/>
      <c r="E24" s="50"/>
      <c r="F24" s="57" t="s">
        <v>65</v>
      </c>
      <c r="G24" s="58" t="s">
        <v>87</v>
      </c>
      <c r="H24" s="59">
        <f>E67</f>
        <v>10000</v>
      </c>
      <c r="I24" s="60" t="s">
        <v>88</v>
      </c>
      <c r="J24" s="61">
        <f>SUM(J25:J29)</f>
        <v>500</v>
      </c>
      <c r="K24" s="247" t="s">
        <v>89</v>
      </c>
      <c r="L24" s="263"/>
      <c r="M24" s="63">
        <f>H24-J24</f>
        <v>9500</v>
      </c>
      <c r="N24" s="64"/>
      <c r="O24" s="56"/>
      <c r="P24" s="31" t="s">
        <v>72</v>
      </c>
    </row>
    <row r="25" spans="1:16" ht="15.6">
      <c r="A25" s="156">
        <v>1</v>
      </c>
      <c r="B25" s="96" t="s">
        <v>90</v>
      </c>
      <c r="C25" s="97"/>
      <c r="D25" s="97"/>
      <c r="E25" s="98"/>
      <c r="F25" s="99" t="s">
        <v>91</v>
      </c>
      <c r="G25" s="157"/>
      <c r="H25" s="158"/>
      <c r="I25" s="159"/>
      <c r="J25" s="100">
        <v>500</v>
      </c>
      <c r="K25" s="101"/>
      <c r="L25" s="160"/>
      <c r="M25" s="158"/>
      <c r="N25" s="160"/>
      <c r="O25" s="160"/>
      <c r="P25" s="114"/>
    </row>
    <row r="26" spans="1:16" ht="15.6">
      <c r="A26" s="161">
        <v>2</v>
      </c>
      <c r="B26" s="102"/>
      <c r="C26" s="103"/>
      <c r="D26" s="103"/>
      <c r="E26" s="104"/>
      <c r="F26" s="105"/>
      <c r="G26" s="162"/>
      <c r="H26" s="163"/>
      <c r="I26" s="164"/>
      <c r="J26" s="106"/>
      <c r="K26" s="107"/>
      <c r="L26" s="165"/>
      <c r="M26" s="163"/>
      <c r="N26" s="165"/>
      <c r="O26" s="165"/>
      <c r="P26" s="115"/>
    </row>
    <row r="27" spans="1:16" ht="15.6">
      <c r="A27" s="161">
        <v>3</v>
      </c>
      <c r="B27" s="102"/>
      <c r="C27" s="103"/>
      <c r="D27" s="103"/>
      <c r="E27" s="104"/>
      <c r="F27" s="105"/>
      <c r="G27" s="162"/>
      <c r="H27" s="163"/>
      <c r="I27" s="164"/>
      <c r="J27" s="106"/>
      <c r="K27" s="107"/>
      <c r="L27" s="165"/>
      <c r="M27" s="163"/>
      <c r="N27" s="165"/>
      <c r="O27" s="165"/>
      <c r="P27" s="116"/>
    </row>
    <row r="28" spans="1:16" ht="15.6">
      <c r="A28" s="161">
        <v>4</v>
      </c>
      <c r="B28" s="102"/>
      <c r="C28" s="103"/>
      <c r="D28" s="103"/>
      <c r="E28" s="104"/>
      <c r="F28" s="108"/>
      <c r="G28" s="162"/>
      <c r="H28" s="166"/>
      <c r="I28" s="164"/>
      <c r="J28" s="109"/>
      <c r="K28" s="110"/>
      <c r="L28" s="165"/>
      <c r="M28" s="163"/>
      <c r="N28" s="165"/>
      <c r="O28" s="165"/>
      <c r="P28" s="116"/>
    </row>
    <row r="29" spans="1:16" ht="15.6">
      <c r="A29" s="161">
        <v>5</v>
      </c>
      <c r="B29" s="102"/>
      <c r="C29" s="103"/>
      <c r="D29" s="103"/>
      <c r="E29" s="104"/>
      <c r="F29" s="105"/>
      <c r="G29" s="162"/>
      <c r="H29" s="163"/>
      <c r="I29" s="164"/>
      <c r="J29" s="106"/>
      <c r="K29" s="107"/>
      <c r="L29" s="165"/>
      <c r="M29" s="163"/>
      <c r="N29" s="165"/>
      <c r="O29" s="165"/>
      <c r="P29" s="116"/>
    </row>
    <row r="30" spans="1:16" ht="15.6">
      <c r="A30" s="2"/>
      <c r="B30" s="11"/>
      <c r="C30" s="65"/>
      <c r="D30" s="65"/>
      <c r="E30" s="10"/>
      <c r="F30" s="13"/>
      <c r="G30" s="65"/>
      <c r="H30" s="66"/>
      <c r="I30" s="29"/>
      <c r="J30" s="66"/>
      <c r="K30" s="67"/>
      <c r="L30" s="11"/>
      <c r="M30" s="66"/>
      <c r="N30" s="11"/>
      <c r="O30" s="11"/>
      <c r="P30" s="13"/>
    </row>
    <row r="31" spans="1:16" ht="15.95" thickBot="1">
      <c r="A31" s="64"/>
      <c r="B31" s="49"/>
      <c r="C31" s="68"/>
      <c r="D31" s="68"/>
      <c r="E31" s="50"/>
      <c r="F31" s="69"/>
      <c r="G31" s="68"/>
      <c r="H31" s="70"/>
      <c r="I31" s="62"/>
      <c r="J31" s="70"/>
      <c r="K31" s="71"/>
      <c r="L31" s="49"/>
      <c r="M31" s="70"/>
      <c r="N31" s="49"/>
      <c r="O31" s="49"/>
      <c r="P31" s="69"/>
    </row>
    <row r="32" spans="1:16" ht="15.6">
      <c r="A32" s="16"/>
      <c r="B32" s="11"/>
      <c r="C32" s="248"/>
      <c r="D32" s="12"/>
      <c r="E32" s="10"/>
      <c r="F32" s="155"/>
      <c r="G32" s="51"/>
      <c r="H32" s="52" t="s">
        <v>83</v>
      </c>
      <c r="I32" s="27"/>
      <c r="J32" s="53" t="s">
        <v>84</v>
      </c>
      <c r="K32" s="54"/>
      <c r="L32" s="262" t="s">
        <v>92</v>
      </c>
      <c r="M32" s="55"/>
      <c r="N32" s="13"/>
      <c r="O32" s="11"/>
      <c r="P32" s="13"/>
    </row>
    <row r="33" spans="1:16" ht="31.15" customHeight="1" thickBot="1">
      <c r="A33" s="147"/>
      <c r="B33" s="56"/>
      <c r="C33" s="261" t="s">
        <v>93</v>
      </c>
      <c r="D33" s="261"/>
      <c r="E33" s="50"/>
      <c r="F33" s="57" t="s">
        <v>65</v>
      </c>
      <c r="G33" s="58" t="s">
        <v>94</v>
      </c>
      <c r="H33" s="59">
        <f>E66</f>
        <v>10000</v>
      </c>
      <c r="I33" s="60" t="s">
        <v>95</v>
      </c>
      <c r="J33" s="61">
        <f>SUM(J34:J38)</f>
        <v>0</v>
      </c>
      <c r="K33" s="247" t="s">
        <v>96</v>
      </c>
      <c r="L33" s="263"/>
      <c r="M33" s="63">
        <f>H33-J33</f>
        <v>10000</v>
      </c>
      <c r="N33" s="64"/>
      <c r="O33" s="56"/>
      <c r="P33" s="31" t="s">
        <v>72</v>
      </c>
    </row>
    <row r="34" spans="1:16" ht="15.6">
      <c r="A34" s="167">
        <v>1</v>
      </c>
      <c r="B34" s="168"/>
      <c r="C34" s="169"/>
      <c r="D34" s="169"/>
      <c r="E34" s="170"/>
      <c r="F34" s="171"/>
      <c r="G34" s="157"/>
      <c r="H34" s="158"/>
      <c r="I34" s="159"/>
      <c r="J34" s="172"/>
      <c r="K34" s="173"/>
      <c r="L34" s="160"/>
      <c r="M34" s="158"/>
      <c r="N34" s="160"/>
      <c r="O34" s="160"/>
      <c r="P34" s="174"/>
    </row>
    <row r="35" spans="1:16" ht="15.6">
      <c r="A35" s="175">
        <v>2</v>
      </c>
      <c r="B35" s="176"/>
      <c r="C35" s="177"/>
      <c r="D35" s="177"/>
      <c r="E35" s="178"/>
      <c r="F35" s="179"/>
      <c r="G35" s="162"/>
      <c r="H35" s="163"/>
      <c r="I35" s="164"/>
      <c r="J35" s="180"/>
      <c r="K35" s="181"/>
      <c r="L35" s="165"/>
      <c r="M35" s="163"/>
      <c r="N35" s="165"/>
      <c r="O35" s="165"/>
      <c r="P35" s="182"/>
    </row>
    <row r="36" spans="1:16" ht="15.6">
      <c r="A36" s="175">
        <v>3</v>
      </c>
      <c r="B36" s="176"/>
      <c r="C36" s="177"/>
      <c r="D36" s="177"/>
      <c r="E36" s="178"/>
      <c r="F36" s="179"/>
      <c r="G36" s="162"/>
      <c r="H36" s="163"/>
      <c r="I36" s="164"/>
      <c r="J36" s="180"/>
      <c r="K36" s="181"/>
      <c r="L36" s="165"/>
      <c r="M36" s="163"/>
      <c r="N36" s="165"/>
      <c r="O36" s="165"/>
      <c r="P36" s="183"/>
    </row>
    <row r="37" spans="1:16" ht="15.6">
      <c r="A37" s="175">
        <v>4</v>
      </c>
      <c r="B37" s="176"/>
      <c r="C37" s="177"/>
      <c r="D37" s="177"/>
      <c r="E37" s="178"/>
      <c r="F37" s="184"/>
      <c r="G37" s="162"/>
      <c r="H37" s="166"/>
      <c r="I37" s="164"/>
      <c r="J37" s="185"/>
      <c r="K37" s="186"/>
      <c r="L37" s="165"/>
      <c r="M37" s="163"/>
      <c r="N37" s="165"/>
      <c r="O37" s="165"/>
      <c r="P37" s="183"/>
    </row>
    <row r="38" spans="1:16" ht="15.6">
      <c r="A38" s="175">
        <v>5</v>
      </c>
      <c r="B38" s="176"/>
      <c r="C38" s="177"/>
      <c r="D38" s="177"/>
      <c r="E38" s="178"/>
      <c r="F38" s="179"/>
      <c r="G38" s="162"/>
      <c r="H38" s="163"/>
      <c r="I38" s="164"/>
      <c r="J38" s="180"/>
      <c r="K38" s="181"/>
      <c r="L38" s="165"/>
      <c r="M38" s="163"/>
      <c r="N38" s="165"/>
      <c r="O38" s="165"/>
      <c r="P38" s="183"/>
    </row>
    <row r="39" spans="1:16" ht="15.6">
      <c r="A39" s="2"/>
      <c r="B39" s="11"/>
      <c r="C39" s="65"/>
      <c r="D39" s="65"/>
      <c r="E39" s="10"/>
      <c r="F39" s="13"/>
      <c r="G39" s="65"/>
      <c r="H39" s="66"/>
      <c r="I39" s="29"/>
      <c r="J39" s="66"/>
      <c r="K39" s="67"/>
      <c r="L39" s="11"/>
      <c r="M39" s="66"/>
      <c r="N39" s="11"/>
      <c r="O39" s="11"/>
      <c r="P39" s="13"/>
    </row>
    <row r="40" spans="1:16" ht="15.95" thickBot="1">
      <c r="A40" s="64"/>
      <c r="B40" s="49"/>
      <c r="C40" s="68"/>
      <c r="D40" s="68"/>
      <c r="E40" s="50"/>
      <c r="F40" s="69"/>
      <c r="G40" s="68"/>
      <c r="H40" s="70"/>
      <c r="I40" s="62"/>
      <c r="J40" s="70"/>
      <c r="K40" s="71"/>
      <c r="L40" s="49"/>
      <c r="M40" s="70"/>
      <c r="N40" s="49"/>
      <c r="O40" s="49"/>
      <c r="P40" s="69"/>
    </row>
    <row r="41" spans="1:16" ht="15.6">
      <c r="A41" s="12"/>
      <c r="B41" s="11"/>
      <c r="C41" s="252" t="s">
        <v>97</v>
      </c>
      <c r="D41" s="253"/>
      <c r="E41" s="10"/>
      <c r="F41" s="72"/>
      <c r="G41" s="65"/>
      <c r="H41" s="73"/>
      <c r="I41" s="74"/>
      <c r="J41" s="187"/>
      <c r="K41" s="188"/>
      <c r="L41" s="189"/>
      <c r="M41" s="75"/>
      <c r="N41" s="12"/>
      <c r="O41" s="11"/>
      <c r="P41" s="13"/>
    </row>
    <row r="42" spans="1:16" ht="15.95" thickBot="1">
      <c r="A42" s="64"/>
      <c r="B42" s="76" t="s">
        <v>98</v>
      </c>
      <c r="C42" s="49"/>
      <c r="D42" s="77" t="s">
        <v>52</v>
      </c>
      <c r="E42" s="78" t="s">
        <v>99</v>
      </c>
      <c r="F42" s="57" t="s">
        <v>65</v>
      </c>
      <c r="G42" s="190" t="s">
        <v>100</v>
      </c>
      <c r="H42" s="191"/>
      <c r="I42" s="79" t="s">
        <v>101</v>
      </c>
      <c r="J42" s="191"/>
      <c r="K42" s="192"/>
      <c r="L42" s="193"/>
      <c r="M42" s="80" t="s">
        <v>102</v>
      </c>
      <c r="N42" s="49"/>
      <c r="O42" s="49"/>
      <c r="P42" s="48" t="s">
        <v>72</v>
      </c>
    </row>
    <row r="43" spans="1:16" ht="15.6">
      <c r="A43" s="194">
        <v>1</v>
      </c>
      <c r="B43" s="195"/>
      <c r="C43" s="196"/>
      <c r="D43" s="196"/>
      <c r="E43" s="197"/>
      <c r="F43" s="198"/>
      <c r="G43" s="199"/>
      <c r="H43" s="163"/>
      <c r="I43" s="197"/>
      <c r="J43" s="163"/>
      <c r="K43" s="200"/>
      <c r="L43" s="165"/>
      <c r="M43" s="201"/>
      <c r="N43" s="202"/>
      <c r="O43" s="160"/>
      <c r="P43" s="203"/>
    </row>
    <row r="44" spans="1:16" ht="15.6">
      <c r="A44" s="204">
        <v>2</v>
      </c>
      <c r="B44" s="195"/>
      <c r="C44" s="196"/>
      <c r="D44" s="196"/>
      <c r="E44" s="197"/>
      <c r="F44" s="198"/>
      <c r="G44" s="199"/>
      <c r="H44" s="163"/>
      <c r="I44" s="197"/>
      <c r="J44" s="163"/>
      <c r="K44" s="200"/>
      <c r="L44" s="165"/>
      <c r="M44" s="201"/>
      <c r="N44" s="165"/>
      <c r="O44" s="165"/>
      <c r="P44" s="205"/>
    </row>
    <row r="45" spans="1:16" ht="15.6">
      <c r="A45" s="204">
        <v>3</v>
      </c>
      <c r="B45" s="195"/>
      <c r="C45" s="196"/>
      <c r="D45" s="196"/>
      <c r="E45" s="197"/>
      <c r="F45" s="198"/>
      <c r="G45" s="199"/>
      <c r="H45" s="163"/>
      <c r="I45" s="197"/>
      <c r="J45" s="163"/>
      <c r="K45" s="200"/>
      <c r="L45" s="165"/>
      <c r="M45" s="201"/>
      <c r="N45" s="206"/>
      <c r="O45" s="165"/>
      <c r="P45" s="205"/>
    </row>
    <row r="46" spans="1:16" ht="15.6">
      <c r="A46" s="204">
        <v>4</v>
      </c>
      <c r="B46" s="195"/>
      <c r="C46" s="196"/>
      <c r="D46" s="196"/>
      <c r="E46" s="197"/>
      <c r="F46" s="198"/>
      <c r="G46" s="199"/>
      <c r="H46" s="163"/>
      <c r="I46" s="197"/>
      <c r="J46" s="163"/>
      <c r="K46" s="200"/>
      <c r="L46" s="165"/>
      <c r="M46" s="201"/>
      <c r="N46" s="165"/>
      <c r="O46" s="165"/>
      <c r="P46" s="205"/>
    </row>
    <row r="47" spans="1:16" ht="15.6">
      <c r="A47" s="204">
        <v>5</v>
      </c>
      <c r="B47" s="195"/>
      <c r="C47" s="196"/>
      <c r="D47" s="196"/>
      <c r="E47" s="197"/>
      <c r="F47" s="198"/>
      <c r="G47" s="199"/>
      <c r="H47" s="163"/>
      <c r="I47" s="197"/>
      <c r="J47" s="163"/>
      <c r="K47" s="200"/>
      <c r="L47" s="165"/>
      <c r="M47" s="201"/>
      <c r="N47" s="165"/>
      <c r="O47" s="165"/>
      <c r="P47" s="205"/>
    </row>
    <row r="48" spans="1:16" ht="15.6">
      <c r="A48" s="204">
        <v>6</v>
      </c>
      <c r="B48" s="195"/>
      <c r="C48" s="196"/>
      <c r="D48" s="196"/>
      <c r="E48" s="197"/>
      <c r="F48" s="198"/>
      <c r="G48" s="199"/>
      <c r="H48" s="163"/>
      <c r="I48" s="197"/>
      <c r="J48" s="163"/>
      <c r="K48" s="200"/>
      <c r="L48" s="165"/>
      <c r="M48" s="201"/>
      <c r="N48" s="165"/>
      <c r="O48" s="165"/>
      <c r="P48" s="205"/>
    </row>
    <row r="49" spans="1:16" ht="15.6">
      <c r="A49" s="204">
        <v>7</v>
      </c>
      <c r="B49" s="195"/>
      <c r="C49" s="196"/>
      <c r="D49" s="196"/>
      <c r="E49" s="197"/>
      <c r="F49" s="198"/>
      <c r="G49" s="199"/>
      <c r="H49" s="163"/>
      <c r="I49" s="197"/>
      <c r="J49" s="163"/>
      <c r="K49" s="200"/>
      <c r="L49" s="165"/>
      <c r="M49" s="201"/>
      <c r="N49" s="165"/>
      <c r="O49" s="165"/>
      <c r="P49" s="205"/>
    </row>
    <row r="50" spans="1:16" ht="15.6">
      <c r="A50" s="204">
        <v>8</v>
      </c>
      <c r="B50" s="195"/>
      <c r="C50" s="196"/>
      <c r="D50" s="196"/>
      <c r="E50" s="197"/>
      <c r="F50" s="198"/>
      <c r="G50" s="199"/>
      <c r="H50" s="163"/>
      <c r="I50" s="197"/>
      <c r="J50" s="163"/>
      <c r="K50" s="200"/>
      <c r="L50" s="165"/>
      <c r="M50" s="201"/>
      <c r="N50" s="165"/>
      <c r="O50" s="165"/>
      <c r="P50" s="205"/>
    </row>
    <row r="51" spans="1:16" ht="15.6">
      <c r="A51" s="204">
        <v>9</v>
      </c>
      <c r="B51" s="195"/>
      <c r="C51" s="196"/>
      <c r="D51" s="196"/>
      <c r="E51" s="197"/>
      <c r="F51" s="198"/>
      <c r="G51" s="199"/>
      <c r="H51" s="163"/>
      <c r="I51" s="197"/>
      <c r="J51" s="163"/>
      <c r="K51" s="200"/>
      <c r="L51" s="165"/>
      <c r="M51" s="201"/>
      <c r="N51" s="165"/>
      <c r="O51" s="165"/>
      <c r="P51" s="205"/>
    </row>
    <row r="52" spans="1:16" ht="15.6">
      <c r="A52" s="204">
        <v>10</v>
      </c>
      <c r="B52" s="195"/>
      <c r="C52" s="196"/>
      <c r="D52" s="196"/>
      <c r="E52" s="197"/>
      <c r="F52" s="198"/>
      <c r="G52" s="199"/>
      <c r="H52" s="163"/>
      <c r="I52" s="197"/>
      <c r="J52" s="163"/>
      <c r="K52" s="200"/>
      <c r="L52" s="165"/>
      <c r="M52" s="201"/>
      <c r="N52" s="165"/>
      <c r="O52" s="165"/>
      <c r="P52" s="205"/>
    </row>
    <row r="53" spans="1:16" ht="15.6">
      <c r="A53" s="2"/>
      <c r="B53" s="11"/>
      <c r="C53" s="65"/>
      <c r="D53" s="65"/>
      <c r="E53" s="10"/>
      <c r="F53" s="72"/>
      <c r="G53" s="65"/>
      <c r="H53" s="66"/>
      <c r="I53" s="207"/>
      <c r="J53" s="66"/>
      <c r="K53" s="67"/>
      <c r="L53" s="11"/>
      <c r="M53" s="75"/>
      <c r="N53" s="11"/>
      <c r="O53" s="11"/>
      <c r="P53" s="13"/>
    </row>
    <row r="54" spans="1:16" ht="15.95" thickBot="1">
      <c r="A54" s="64"/>
      <c r="B54" s="49"/>
      <c r="C54" s="68"/>
      <c r="D54" s="68"/>
      <c r="E54" s="50"/>
      <c r="F54" s="208"/>
      <c r="G54" s="68"/>
      <c r="H54" s="70"/>
      <c r="I54" s="209"/>
      <c r="J54" s="70"/>
      <c r="K54" s="71"/>
      <c r="L54" s="49"/>
      <c r="M54" s="210"/>
      <c r="N54" s="49"/>
      <c r="O54" s="49"/>
      <c r="P54" s="69"/>
    </row>
    <row r="55" spans="1:16" ht="15.6">
      <c r="A55" s="12"/>
      <c r="B55" s="11"/>
      <c r="C55" s="252" t="s">
        <v>103</v>
      </c>
      <c r="D55" s="253"/>
      <c r="E55" s="10"/>
      <c r="F55" s="72"/>
      <c r="G55" s="65"/>
      <c r="H55" s="73"/>
      <c r="I55" s="74"/>
      <c r="J55" s="187"/>
      <c r="K55" s="188"/>
      <c r="L55" s="189"/>
      <c r="M55" s="75"/>
      <c r="N55" s="12"/>
      <c r="O55" s="11"/>
      <c r="P55" s="13"/>
    </row>
    <row r="56" spans="1:16" ht="15.95" thickBot="1">
      <c r="A56" s="64"/>
      <c r="B56" s="76" t="s">
        <v>104</v>
      </c>
      <c r="C56" s="49"/>
      <c r="D56" s="77" t="s">
        <v>105</v>
      </c>
      <c r="E56" s="78" t="s">
        <v>99</v>
      </c>
      <c r="F56" s="57" t="s">
        <v>65</v>
      </c>
      <c r="G56" s="190"/>
      <c r="H56" s="191"/>
      <c r="I56" s="79" t="s">
        <v>101</v>
      </c>
      <c r="J56" s="191"/>
      <c r="K56" s="192"/>
      <c r="L56" s="193"/>
      <c r="M56" s="80" t="s">
        <v>102</v>
      </c>
      <c r="N56" s="49"/>
      <c r="O56" s="49"/>
      <c r="P56" s="48" t="s">
        <v>72</v>
      </c>
    </row>
    <row r="57" spans="1:16" ht="15.6">
      <c r="A57" s="211">
        <v>1</v>
      </c>
      <c r="B57" s="212"/>
      <c r="C57" s="213"/>
      <c r="D57" s="213"/>
      <c r="E57" s="214"/>
      <c r="F57" s="215"/>
      <c r="G57" s="199"/>
      <c r="H57" s="163"/>
      <c r="I57" s="214"/>
      <c r="J57" s="163"/>
      <c r="K57" s="200"/>
      <c r="L57" s="165"/>
      <c r="M57" s="216"/>
      <c r="N57" s="202"/>
      <c r="O57" s="160"/>
      <c r="P57" s="217"/>
    </row>
    <row r="58" spans="1:16" ht="15.6">
      <c r="A58" s="218">
        <v>2</v>
      </c>
      <c r="B58" s="212"/>
      <c r="C58" s="213"/>
      <c r="D58" s="213"/>
      <c r="E58" s="214"/>
      <c r="F58" s="215"/>
      <c r="G58" s="199"/>
      <c r="H58" s="163"/>
      <c r="I58" s="214"/>
      <c r="J58" s="163"/>
      <c r="K58" s="200"/>
      <c r="L58" s="165"/>
      <c r="M58" s="216"/>
      <c r="N58" s="165"/>
      <c r="O58" s="165"/>
      <c r="P58" s="217"/>
    </row>
    <row r="59" spans="1:16" ht="15.6">
      <c r="A59" s="218">
        <v>3</v>
      </c>
      <c r="B59" s="212"/>
      <c r="C59" s="213"/>
      <c r="D59" s="213"/>
      <c r="E59" s="214"/>
      <c r="F59" s="215"/>
      <c r="G59" s="199"/>
      <c r="H59" s="163"/>
      <c r="I59" s="214"/>
      <c r="J59" s="163"/>
      <c r="K59" s="200"/>
      <c r="L59" s="165"/>
      <c r="M59" s="216"/>
      <c r="N59" s="206"/>
      <c r="O59" s="165"/>
      <c r="P59" s="217"/>
    </row>
    <row r="60" spans="1:16" ht="15.6">
      <c r="A60" s="218">
        <v>4</v>
      </c>
      <c r="B60" s="212"/>
      <c r="C60" s="213"/>
      <c r="D60" s="213"/>
      <c r="E60" s="214"/>
      <c r="F60" s="215"/>
      <c r="G60" s="199"/>
      <c r="H60" s="163"/>
      <c r="I60" s="214"/>
      <c r="J60" s="163"/>
      <c r="K60" s="200"/>
      <c r="L60" s="165"/>
      <c r="M60" s="216"/>
      <c r="N60" s="165"/>
      <c r="O60" s="165"/>
      <c r="P60" s="217"/>
    </row>
    <row r="61" spans="1:16" ht="15.6">
      <c r="A61" s="218">
        <v>5</v>
      </c>
      <c r="B61" s="212"/>
      <c r="C61" s="213"/>
      <c r="D61" s="213"/>
      <c r="E61" s="214"/>
      <c r="F61" s="215"/>
      <c r="G61" s="199"/>
      <c r="H61" s="163"/>
      <c r="I61" s="214"/>
      <c r="J61" s="163"/>
      <c r="K61" s="200"/>
      <c r="L61" s="165"/>
      <c r="M61" s="216"/>
      <c r="N61" s="165"/>
      <c r="O61" s="165"/>
      <c r="P61" s="217"/>
    </row>
    <row r="62" spans="1:16" ht="15.6">
      <c r="A62" s="2"/>
      <c r="B62" s="11"/>
      <c r="C62" s="65"/>
      <c r="D62" s="65"/>
      <c r="E62" s="10"/>
      <c r="F62" s="13"/>
      <c r="G62" s="65"/>
      <c r="H62" s="66"/>
      <c r="I62" s="10"/>
      <c r="J62" s="66"/>
      <c r="K62" s="67"/>
      <c r="L62" s="11"/>
      <c r="M62" s="15"/>
      <c r="N62" s="11"/>
      <c r="O62" s="11"/>
      <c r="P62" s="13"/>
    </row>
    <row r="63" spans="1:16" ht="15.95" thickBot="1">
      <c r="A63" s="64"/>
      <c r="B63" s="49"/>
      <c r="C63" s="68"/>
      <c r="D63" s="68"/>
      <c r="E63" s="50"/>
      <c r="F63" s="69"/>
      <c r="G63" s="68"/>
      <c r="H63" s="70"/>
      <c r="I63" s="10"/>
      <c r="J63" s="66"/>
      <c r="K63" s="67"/>
      <c r="L63" s="11"/>
      <c r="M63" s="15"/>
      <c r="N63" s="11"/>
      <c r="O63" s="11"/>
      <c r="P63" s="13"/>
    </row>
    <row r="64" spans="1:16" ht="33" customHeight="1" thickBot="1">
      <c r="A64" s="81" t="s">
        <v>106</v>
      </c>
      <c r="B64" s="12"/>
      <c r="C64" s="11"/>
      <c r="D64" s="12"/>
      <c r="E64" s="30"/>
      <c r="F64" s="12"/>
      <c r="G64" s="11"/>
      <c r="H64" s="12"/>
      <c r="I64" s="11"/>
      <c r="J64" s="17"/>
      <c r="K64" s="12"/>
      <c r="L64" s="11"/>
      <c r="M64" s="15"/>
      <c r="N64" s="12"/>
      <c r="O64" s="12"/>
      <c r="P64" s="12"/>
    </row>
    <row r="65" spans="1:16" ht="15.95" thickTop="1">
      <c r="A65" s="219" t="s">
        <v>28</v>
      </c>
      <c r="B65" s="220"/>
      <c r="C65" s="82" t="s">
        <v>107</v>
      </c>
      <c r="D65" s="82"/>
      <c r="E65" s="221">
        <v>100000</v>
      </c>
      <c r="F65" s="220"/>
      <c r="G65" s="220"/>
      <c r="H65" s="220"/>
      <c r="I65" s="29"/>
      <c r="J65" s="124"/>
      <c r="K65" s="123"/>
      <c r="L65" s="11"/>
      <c r="M65" s="15"/>
      <c r="N65" s="12"/>
      <c r="O65" s="11"/>
      <c r="P65" s="13"/>
    </row>
    <row r="66" spans="1:16" ht="15.6">
      <c r="A66" s="222" t="s">
        <v>108</v>
      </c>
      <c r="B66" s="223"/>
      <c r="C66" s="83" t="s">
        <v>109</v>
      </c>
      <c r="D66" s="83"/>
      <c r="E66" s="224">
        <v>10000</v>
      </c>
      <c r="F66" s="223"/>
      <c r="G66" s="223"/>
      <c r="H66" s="223"/>
      <c r="I66" s="29"/>
      <c r="J66" s="124"/>
      <c r="K66" s="123"/>
      <c r="L66" s="11"/>
      <c r="M66" s="15"/>
      <c r="N66" s="12"/>
      <c r="O66" s="11"/>
      <c r="P66" s="13"/>
    </row>
    <row r="67" spans="1:16" ht="15.6">
      <c r="A67" s="222" t="s">
        <v>33</v>
      </c>
      <c r="B67" s="223"/>
      <c r="C67" s="255" t="s">
        <v>110</v>
      </c>
      <c r="D67" s="255"/>
      <c r="E67" s="224">
        <v>10000</v>
      </c>
      <c r="F67" s="223"/>
      <c r="G67" s="223"/>
      <c r="H67" s="223"/>
      <c r="I67" s="84"/>
      <c r="J67" s="124"/>
      <c r="K67" s="123"/>
      <c r="L67" s="11"/>
      <c r="M67" s="15"/>
      <c r="N67" s="12"/>
      <c r="O67" s="11"/>
      <c r="P67" s="13"/>
    </row>
    <row r="68" spans="1:16" ht="15.6">
      <c r="A68" s="222" t="s">
        <v>32</v>
      </c>
      <c r="B68" s="223"/>
      <c r="C68" s="255" t="s">
        <v>111</v>
      </c>
      <c r="D68" s="255"/>
      <c r="E68" s="251">
        <f>SUM(E65:E67)</f>
        <v>120000</v>
      </c>
      <c r="F68" s="223"/>
      <c r="G68" s="223"/>
      <c r="H68" s="223"/>
      <c r="I68" s="29"/>
      <c r="J68" s="124"/>
      <c r="K68" s="123"/>
      <c r="L68" s="11"/>
      <c r="M68" s="15"/>
      <c r="N68" s="12"/>
      <c r="O68" s="11"/>
      <c r="P68" s="13"/>
    </row>
    <row r="69" spans="1:16" ht="15.6">
      <c r="A69" s="222" t="s">
        <v>112</v>
      </c>
      <c r="B69" s="223"/>
      <c r="C69" s="255" t="s">
        <v>113</v>
      </c>
      <c r="D69" s="255"/>
      <c r="E69" s="251">
        <f>J7</f>
        <v>100</v>
      </c>
      <c r="F69" s="223"/>
      <c r="G69" s="223"/>
      <c r="H69" s="223"/>
      <c r="I69" s="29"/>
      <c r="J69" s="124"/>
      <c r="K69" s="123"/>
      <c r="L69" s="11"/>
      <c r="M69" s="15"/>
      <c r="N69" s="12"/>
      <c r="O69" s="11"/>
      <c r="P69" s="13"/>
    </row>
    <row r="70" spans="1:16" ht="15.6">
      <c r="A70" s="225" t="s">
        <v>114</v>
      </c>
      <c r="B70" s="226"/>
      <c r="C70" s="85" t="s">
        <v>115</v>
      </c>
      <c r="D70" s="85"/>
      <c r="E70" s="132">
        <f>J24</f>
        <v>500</v>
      </c>
      <c r="F70" s="226"/>
      <c r="G70" s="226"/>
      <c r="H70" s="226"/>
      <c r="I70" s="29"/>
      <c r="J70" s="46"/>
      <c r="K70" s="29"/>
      <c r="L70" s="11"/>
      <c r="M70" s="15"/>
      <c r="N70" s="12"/>
      <c r="O70" s="11"/>
      <c r="P70" s="13"/>
    </row>
    <row r="71" spans="1:16" ht="15.95" thickBot="1">
      <c r="A71" s="128" t="s">
        <v>29</v>
      </c>
      <c r="B71" s="227"/>
      <c r="C71" s="264" t="s">
        <v>116</v>
      </c>
      <c r="D71" s="264"/>
      <c r="E71" s="133">
        <f>E65+E69+E70</f>
        <v>100600</v>
      </c>
      <c r="F71" s="128" t="s">
        <v>117</v>
      </c>
      <c r="G71" s="228"/>
      <c r="H71" s="227"/>
      <c r="I71" s="29"/>
      <c r="J71" s="46"/>
      <c r="K71" s="29"/>
      <c r="L71" s="11"/>
      <c r="M71" s="15"/>
      <c r="N71" s="12"/>
      <c r="O71" s="11"/>
      <c r="P71" s="13"/>
    </row>
    <row r="72" spans="1:16" ht="16.5" thickTop="1" thickBot="1">
      <c r="A72" s="2"/>
      <c r="B72" s="12"/>
      <c r="C72" s="12"/>
      <c r="D72" s="12"/>
      <c r="E72" s="134"/>
      <c r="F72" s="12"/>
      <c r="G72" s="12"/>
      <c r="H72" s="12"/>
      <c r="I72" s="11"/>
      <c r="J72" s="17"/>
      <c r="K72" s="12"/>
      <c r="L72" s="11"/>
      <c r="M72" s="15"/>
      <c r="N72" s="12"/>
      <c r="O72" s="12"/>
      <c r="P72" s="12"/>
    </row>
    <row r="73" spans="1:16" ht="16.5" thickTop="1" thickBot="1">
      <c r="A73" s="127" t="s">
        <v>34</v>
      </c>
      <c r="B73" s="229"/>
      <c r="C73" s="265" t="s">
        <v>118</v>
      </c>
      <c r="D73" s="265"/>
      <c r="E73" s="92">
        <f>E68-E71</f>
        <v>19400</v>
      </c>
      <c r="F73" s="229"/>
      <c r="G73" s="230"/>
      <c r="H73" s="229"/>
      <c r="I73" s="29"/>
      <c r="J73" s="46"/>
      <c r="K73" s="29"/>
      <c r="L73" s="11"/>
      <c r="M73" s="15"/>
      <c r="N73" s="12"/>
      <c r="O73" s="11"/>
      <c r="P73" s="13"/>
    </row>
    <row r="74" spans="1:16" ht="15.95" thickTop="1">
      <c r="A74" s="2"/>
      <c r="B74" s="12"/>
      <c r="C74" s="2"/>
      <c r="D74" s="87"/>
      <c r="E74" s="28"/>
      <c r="F74" s="12"/>
      <c r="G74" s="12"/>
      <c r="H74" s="12"/>
      <c r="I74" s="29"/>
      <c r="J74" s="46"/>
      <c r="K74" s="29"/>
      <c r="L74" s="11"/>
      <c r="M74" s="15"/>
      <c r="N74" s="12"/>
      <c r="O74" s="11"/>
      <c r="P74" s="13"/>
    </row>
    <row r="75" spans="1:16" ht="15.6">
      <c r="A75" s="222" t="s">
        <v>119</v>
      </c>
      <c r="B75" s="223"/>
      <c r="C75" s="266" t="s">
        <v>120</v>
      </c>
      <c r="D75" s="266"/>
      <c r="E75" s="251">
        <f>H7-J7</f>
        <v>200</v>
      </c>
      <c r="F75" s="223"/>
      <c r="G75" s="223"/>
      <c r="H75" s="223"/>
      <c r="I75" s="29"/>
      <c r="J75" s="46"/>
      <c r="K75" s="29"/>
      <c r="L75" s="11"/>
      <c r="M75" s="15"/>
      <c r="N75" s="12"/>
      <c r="O75" s="11"/>
      <c r="P75" s="13"/>
    </row>
    <row r="76" spans="1:16" ht="15.95" thickBot="1">
      <c r="A76" s="231" t="s">
        <v>121</v>
      </c>
      <c r="B76" s="232"/>
      <c r="C76" s="264" t="s">
        <v>122</v>
      </c>
      <c r="D76" s="264"/>
      <c r="E76" s="88">
        <f>M7</f>
        <v>0</v>
      </c>
      <c r="F76" s="232"/>
      <c r="G76" s="232"/>
      <c r="H76" s="232"/>
      <c r="I76" s="29"/>
      <c r="J76" s="46"/>
      <c r="K76" s="29"/>
      <c r="L76" s="11"/>
      <c r="M76" s="15"/>
      <c r="N76" s="12"/>
      <c r="O76" s="11"/>
      <c r="P76" s="89"/>
    </row>
    <row r="77" spans="1:16" ht="15.95" thickTop="1">
      <c r="A77" s="2" t="s">
        <v>123</v>
      </c>
      <c r="B77" s="12"/>
      <c r="C77" s="267" t="s">
        <v>124</v>
      </c>
      <c r="D77" s="267"/>
      <c r="E77" s="28">
        <f>SUM(E75:E76)</f>
        <v>200</v>
      </c>
      <c r="F77" s="2" t="s">
        <v>125</v>
      </c>
      <c r="G77" s="12"/>
      <c r="H77" s="12"/>
      <c r="I77" s="11"/>
      <c r="J77" s="46"/>
      <c r="K77" s="29"/>
      <c r="L77" s="11"/>
      <c r="M77" s="15"/>
      <c r="N77" s="12"/>
      <c r="O77" s="11"/>
      <c r="P77" s="89"/>
    </row>
    <row r="78" spans="1:16" ht="15.95" thickBot="1">
      <c r="A78" s="226"/>
      <c r="B78" s="226"/>
      <c r="C78" s="90"/>
      <c r="D78" s="91"/>
      <c r="E78" s="135"/>
      <c r="F78" s="233"/>
      <c r="G78" s="233"/>
      <c r="H78" s="233"/>
      <c r="I78" s="11"/>
      <c r="J78" s="46"/>
      <c r="K78" s="29"/>
      <c r="L78" s="11"/>
      <c r="M78" s="15"/>
      <c r="N78" s="12"/>
      <c r="O78" s="11"/>
      <c r="P78" s="13"/>
    </row>
    <row r="79" spans="1:16" ht="16.5" thickTop="1" thickBot="1">
      <c r="A79" s="127" t="s">
        <v>126</v>
      </c>
      <c r="B79" s="127"/>
      <c r="C79" s="256" t="s">
        <v>127</v>
      </c>
      <c r="D79" s="256"/>
      <c r="E79" s="92">
        <f>E71+E77</f>
        <v>100800</v>
      </c>
      <c r="F79" s="127" t="s">
        <v>128</v>
      </c>
      <c r="G79" s="86"/>
      <c r="H79" s="127"/>
      <c r="I79" s="11"/>
      <c r="J79" s="46"/>
      <c r="K79" s="29"/>
      <c r="L79" s="11"/>
      <c r="M79" s="15"/>
      <c r="N79" s="12"/>
      <c r="O79" s="11"/>
      <c r="P79" s="13"/>
    </row>
    <row r="80" spans="1:16" ht="15.95" thickTop="1">
      <c r="A80" s="2" t="s">
        <v>129</v>
      </c>
      <c r="B80" s="2"/>
      <c r="C80" s="16" t="s">
        <v>130</v>
      </c>
      <c r="D80" s="2"/>
      <c r="E80" s="136">
        <f>E68-E79</f>
        <v>19200</v>
      </c>
      <c r="F80" s="2" t="s">
        <v>131</v>
      </c>
      <c r="G80" s="65"/>
      <c r="H80" s="12"/>
      <c r="I80" s="11"/>
      <c r="J80" s="46"/>
      <c r="K80" s="29"/>
      <c r="L80" s="11"/>
      <c r="M80" s="15"/>
      <c r="N80" s="12"/>
      <c r="O80" s="11"/>
      <c r="P80" s="13"/>
    </row>
    <row r="81" spans="1:16">
      <c r="A81" s="93"/>
      <c r="B81" s="93"/>
      <c r="C81" s="1"/>
      <c r="D81" s="93"/>
      <c r="E81" s="137"/>
      <c r="F81" s="93"/>
      <c r="G81" s="1"/>
      <c r="H81" s="93"/>
      <c r="I81" s="1"/>
      <c r="J81" s="94"/>
      <c r="K81" s="93"/>
      <c r="L81" s="1"/>
      <c r="M81" s="95"/>
      <c r="N81" s="93"/>
      <c r="O81" s="93"/>
      <c r="P81" s="93"/>
    </row>
    <row r="82" spans="1:16">
      <c r="A82" s="93"/>
      <c r="B82" s="93"/>
      <c r="C82" s="1"/>
      <c r="D82" s="93"/>
      <c r="E82" s="137"/>
      <c r="F82" s="93"/>
      <c r="G82" s="1"/>
      <c r="H82" s="93"/>
      <c r="I82" s="1"/>
      <c r="J82" s="94"/>
      <c r="K82" s="93"/>
      <c r="L82" s="1"/>
      <c r="M82" s="95"/>
      <c r="N82" s="93"/>
      <c r="O82" s="93"/>
      <c r="P82" s="93"/>
    </row>
    <row r="83" spans="1:16">
      <c r="E83" s="122"/>
      <c r="G83" s="119"/>
    </row>
    <row r="84" spans="1:16">
      <c r="E84" s="122"/>
      <c r="F84" s="234"/>
      <c r="G84" s="119"/>
    </row>
    <row r="85" spans="1:16">
      <c r="B85" s="125"/>
      <c r="C85" s="122"/>
      <c r="D85" s="125"/>
      <c r="E85" s="122"/>
      <c r="F85" s="125"/>
      <c r="G85" s="125"/>
      <c r="H85" s="125"/>
      <c r="I85" s="122"/>
    </row>
    <row r="86" spans="1:16" ht="15.6">
      <c r="B86" s="125"/>
      <c r="C86" s="122"/>
      <c r="D86" s="125"/>
      <c r="E86" s="122"/>
      <c r="F86" s="235"/>
      <c r="G86" s="125"/>
      <c r="H86" s="125"/>
      <c r="I86" s="122"/>
    </row>
    <row r="87" spans="1:16" ht="15.6">
      <c r="B87" s="125"/>
      <c r="C87" s="122"/>
      <c r="D87" s="125"/>
      <c r="E87" s="122"/>
      <c r="F87" s="235"/>
      <c r="G87" s="122"/>
      <c r="H87" s="125"/>
      <c r="I87" s="122"/>
    </row>
    <row r="88" spans="1:16" ht="15" customHeight="1">
      <c r="B88" s="125"/>
      <c r="C88" s="122"/>
      <c r="D88" s="254"/>
      <c r="E88" s="254"/>
      <c r="F88" s="254"/>
      <c r="G88" s="235"/>
      <c r="H88" s="125"/>
      <c r="I88" s="122"/>
    </row>
    <row r="89" spans="1:16" ht="15" customHeight="1">
      <c r="B89" s="125"/>
      <c r="C89" s="122"/>
      <c r="D89" s="254"/>
      <c r="E89" s="254"/>
      <c r="F89" s="254"/>
      <c r="G89" s="122"/>
      <c r="H89" s="125"/>
      <c r="I89" s="122"/>
    </row>
    <row r="90" spans="1:16" ht="12.75" customHeight="1">
      <c r="B90" s="125"/>
      <c r="C90" s="122"/>
      <c r="D90" s="125"/>
      <c r="E90" s="122"/>
      <c r="F90" s="254"/>
      <c r="G90" s="254"/>
      <c r="H90" s="254"/>
      <c r="I90" s="122"/>
    </row>
    <row r="91" spans="1:16" ht="12.75" customHeight="1">
      <c r="B91" s="125"/>
      <c r="C91" s="122"/>
      <c r="D91" s="125"/>
      <c r="E91" s="122"/>
      <c r="F91" s="254"/>
      <c r="G91" s="254"/>
      <c r="H91" s="254"/>
      <c r="I91" s="122"/>
    </row>
    <row r="92" spans="1:16" ht="15.6">
      <c r="B92" s="125"/>
      <c r="C92" s="122"/>
      <c r="D92" s="125"/>
      <c r="E92" s="122"/>
      <c r="F92" s="126"/>
      <c r="G92" s="122"/>
      <c r="H92" s="125"/>
      <c r="I92" s="122"/>
    </row>
    <row r="93" spans="1:16" ht="15.6">
      <c r="B93" s="125"/>
      <c r="C93" s="122"/>
      <c r="D93" s="125"/>
      <c r="E93" s="122"/>
      <c r="F93" s="126"/>
      <c r="G93" s="122"/>
      <c r="H93" s="125"/>
      <c r="I93" s="122"/>
    </row>
    <row r="94" spans="1:16" ht="15.6">
      <c r="B94" s="125"/>
      <c r="C94" s="122"/>
      <c r="D94" s="125"/>
      <c r="E94" s="122"/>
      <c r="F94" s="126"/>
      <c r="G94" s="122"/>
      <c r="H94" s="125"/>
      <c r="I94" s="122"/>
    </row>
    <row r="95" spans="1:16" ht="15.6">
      <c r="B95" s="125"/>
      <c r="C95" s="122"/>
      <c r="D95" s="125"/>
      <c r="E95" s="122"/>
      <c r="F95" s="126"/>
      <c r="G95" s="122"/>
      <c r="H95" s="125"/>
      <c r="I95" s="122"/>
    </row>
    <row r="96" spans="1:16" ht="15.6">
      <c r="B96" s="125"/>
      <c r="C96" s="122"/>
      <c r="D96" s="125"/>
      <c r="E96" s="122"/>
      <c r="F96" s="126"/>
      <c r="G96" s="122"/>
      <c r="H96" s="125"/>
      <c r="I96" s="122"/>
    </row>
    <row r="97" spans="2:9" ht="15.6">
      <c r="B97" s="125"/>
      <c r="C97" s="122"/>
      <c r="D97" s="125"/>
      <c r="E97" s="122"/>
      <c r="F97" s="126"/>
      <c r="G97" s="122"/>
      <c r="H97" s="125"/>
      <c r="I97" s="122"/>
    </row>
    <row r="98" spans="2:9" ht="15.6">
      <c r="B98" s="125"/>
      <c r="C98" s="122"/>
      <c r="D98" s="125"/>
      <c r="E98" s="122"/>
      <c r="F98" s="126"/>
      <c r="G98" s="122"/>
      <c r="H98" s="125"/>
      <c r="I98" s="122"/>
    </row>
    <row r="99" spans="2:9" ht="15.6">
      <c r="B99" s="125"/>
      <c r="C99" s="122"/>
      <c r="D99" s="125"/>
      <c r="E99" s="122"/>
      <c r="F99" s="126"/>
      <c r="G99" s="122"/>
      <c r="H99" s="125"/>
      <c r="I99" s="122"/>
    </row>
    <row r="100" spans="2:9" ht="15.6">
      <c r="B100" s="125"/>
      <c r="C100" s="122"/>
      <c r="D100" s="125"/>
      <c r="E100" s="122"/>
      <c r="F100" s="126"/>
      <c r="G100" s="122"/>
      <c r="H100" s="125"/>
      <c r="I100" s="122"/>
    </row>
    <row r="101" spans="2:9" ht="15.6">
      <c r="B101" s="125"/>
      <c r="C101" s="122"/>
      <c r="D101" s="125"/>
      <c r="E101" s="122"/>
      <c r="F101" s="126"/>
      <c r="G101" s="122"/>
      <c r="H101" s="125"/>
      <c r="I101" s="122"/>
    </row>
    <row r="102" spans="2:9" ht="15.6">
      <c r="B102" s="125"/>
      <c r="C102" s="122"/>
      <c r="D102" s="125"/>
      <c r="E102" s="122"/>
      <c r="F102" s="126"/>
      <c r="G102" s="122"/>
      <c r="H102" s="125"/>
      <c r="I102" s="122"/>
    </row>
    <row r="103" spans="2:9" ht="15.6">
      <c r="B103" s="125"/>
      <c r="C103" s="122"/>
      <c r="D103" s="125"/>
      <c r="E103" s="122"/>
      <c r="F103" s="126"/>
      <c r="G103" s="122"/>
      <c r="H103" s="125"/>
      <c r="I103" s="122"/>
    </row>
    <row r="104" spans="2:9" ht="15.6">
      <c r="B104" s="125"/>
      <c r="C104" s="122"/>
      <c r="D104" s="125"/>
      <c r="E104" s="122"/>
      <c r="F104" s="126"/>
      <c r="G104" s="122"/>
      <c r="H104" s="125"/>
      <c r="I104" s="122"/>
    </row>
    <row r="105" spans="2:9" ht="15.6">
      <c r="B105" s="125"/>
      <c r="C105" s="122"/>
      <c r="D105" s="125"/>
      <c r="E105" s="122"/>
      <c r="F105" s="126"/>
      <c r="G105" s="122"/>
      <c r="H105" s="125"/>
      <c r="I105" s="122"/>
    </row>
    <row r="106" spans="2:9" ht="15.6">
      <c r="B106" s="125"/>
      <c r="C106" s="122"/>
      <c r="D106" s="125"/>
      <c r="E106" s="122"/>
      <c r="F106" s="126"/>
      <c r="G106" s="122"/>
      <c r="H106" s="125"/>
      <c r="I106" s="122"/>
    </row>
    <row r="107" spans="2:9">
      <c r="B107" s="125"/>
      <c r="C107" s="122"/>
      <c r="D107" s="125"/>
      <c r="E107" s="122"/>
      <c r="F107" s="125"/>
      <c r="G107" s="122"/>
      <c r="H107" s="125"/>
      <c r="I107" s="122"/>
    </row>
    <row r="108" spans="2:9">
      <c r="F108" s="125"/>
    </row>
    <row r="109" spans="2:9">
      <c r="F109" s="125"/>
    </row>
  </sheetData>
  <mergeCells count="19">
    <mergeCell ref="A1:P1"/>
    <mergeCell ref="L8:L9"/>
    <mergeCell ref="C24:D24"/>
    <mergeCell ref="C41:D41"/>
    <mergeCell ref="L23:L24"/>
    <mergeCell ref="L32:L33"/>
    <mergeCell ref="C33:D33"/>
    <mergeCell ref="C55:D55"/>
    <mergeCell ref="D88:F89"/>
    <mergeCell ref="F90:H91"/>
    <mergeCell ref="C67:D67"/>
    <mergeCell ref="C77:D77"/>
    <mergeCell ref="C79:D79"/>
    <mergeCell ref="C68:D68"/>
    <mergeCell ref="C69:D69"/>
    <mergeCell ref="C71:D71"/>
    <mergeCell ref="C73:D73"/>
    <mergeCell ref="C75:D75"/>
    <mergeCell ref="C76:D76"/>
  </mergeCells>
  <phoneticPr fontId="8" type="noConversion"/>
  <conditionalFormatting sqref="O23 O11:O12 O16:O19">
    <cfRule type="containsText" dxfId="36" priority="104" operator="containsText" text="APPROVED">
      <formula>NOT(ISERROR(SEARCH("APPROVED",O11)))</formula>
    </cfRule>
  </conditionalFormatting>
  <conditionalFormatting sqref="O23 O11:O12 O16:O19">
    <cfRule type="containsText" dxfId="35" priority="102" operator="containsText" text="AWAITING QUOTE">
      <formula>NOT(ISERROR(SEARCH("AWAITING QUOTE",O11)))</formula>
    </cfRule>
  </conditionalFormatting>
  <conditionalFormatting sqref="O23 O11:O12 O16:O19">
    <cfRule type="containsText" dxfId="34" priority="99" operator="containsText" text="CANCEL">
      <formula>NOT(ISERROR(SEARCH("CANCEL",O11)))</formula>
    </cfRule>
    <cfRule type="containsText" dxfId="33" priority="100" operator="containsText" text="AWAITING APPROVAL">
      <formula>NOT(ISERROR(SEARCH("AWAITING APPROVAL",O11)))</formula>
    </cfRule>
    <cfRule type="containsText" dxfId="32" priority="101" operator="containsText" text="QUOTED">
      <formula>NOT(ISERROR(SEARCH("QUOTED",O11)))</formula>
    </cfRule>
  </conditionalFormatting>
  <conditionalFormatting sqref="O23 O11:O12 O16:O19">
    <cfRule type="containsText" dxfId="31" priority="98" operator="containsText" text="REJECTED">
      <formula>NOT(ISERROR(SEARCH("REJECTED",O11)))</formula>
    </cfRule>
  </conditionalFormatting>
  <conditionalFormatting sqref="E80">
    <cfRule type="cellIs" dxfId="30" priority="79" operator="lessThan">
      <formula>0</formula>
    </cfRule>
  </conditionalFormatting>
  <conditionalFormatting sqref="O13">
    <cfRule type="containsText" dxfId="29" priority="78" operator="containsText" text="APPROVED">
      <formula>NOT(ISERROR(SEARCH("APPROVED",O13)))</formula>
    </cfRule>
  </conditionalFormatting>
  <conditionalFormatting sqref="O13">
    <cfRule type="containsText" dxfId="28" priority="77" operator="containsText" text="AWAITING QUOTE">
      <formula>NOT(ISERROR(SEARCH("AWAITING QUOTE",O13)))</formula>
    </cfRule>
  </conditionalFormatting>
  <conditionalFormatting sqref="O13">
    <cfRule type="containsText" dxfId="27" priority="74" operator="containsText" text="CANCEL">
      <formula>NOT(ISERROR(SEARCH("CANCEL",O13)))</formula>
    </cfRule>
    <cfRule type="containsText" dxfId="26" priority="75" operator="containsText" text="AWAITING APPROVAL">
      <formula>NOT(ISERROR(SEARCH("AWAITING APPROVAL",O13)))</formula>
    </cfRule>
    <cfRule type="containsText" dxfId="25" priority="76" operator="containsText" text="QUOTED">
      <formula>NOT(ISERROR(SEARCH("QUOTED",O13)))</formula>
    </cfRule>
  </conditionalFormatting>
  <conditionalFormatting sqref="O13">
    <cfRule type="containsText" dxfId="24" priority="73" operator="containsText" text="REJECTED">
      <formula>NOT(ISERROR(SEARCH("REJECTED",O13)))</formula>
    </cfRule>
  </conditionalFormatting>
  <conditionalFormatting sqref="O15">
    <cfRule type="containsText" dxfId="23" priority="72" operator="containsText" text="APPROVED">
      <formula>NOT(ISERROR(SEARCH("APPROVED",O15)))</formula>
    </cfRule>
  </conditionalFormatting>
  <conditionalFormatting sqref="O15">
    <cfRule type="containsText" dxfId="22" priority="71" operator="containsText" text="AWAITING QUOTE">
      <formula>NOT(ISERROR(SEARCH("AWAITING QUOTE",O15)))</formula>
    </cfRule>
  </conditionalFormatting>
  <conditionalFormatting sqref="O15">
    <cfRule type="containsText" dxfId="21" priority="68" operator="containsText" text="CANCEL">
      <formula>NOT(ISERROR(SEARCH("CANCEL",O15)))</formula>
    </cfRule>
    <cfRule type="containsText" dxfId="20" priority="69" operator="containsText" text="AWAITING APPROVAL">
      <formula>NOT(ISERROR(SEARCH("AWAITING APPROVAL",O15)))</formula>
    </cfRule>
    <cfRule type="containsText" dxfId="19" priority="70" operator="containsText" text="QUOTED">
      <formula>NOT(ISERROR(SEARCH("QUOTED",O15)))</formula>
    </cfRule>
  </conditionalFormatting>
  <conditionalFormatting sqref="O15">
    <cfRule type="containsText" dxfId="18" priority="67" operator="containsText" text="REJECTED">
      <formula>NOT(ISERROR(SEARCH("REJECTED",O15)))</formula>
    </cfRule>
  </conditionalFormatting>
  <conditionalFormatting sqref="O14">
    <cfRule type="containsText" dxfId="17" priority="66" operator="containsText" text="APPROVED">
      <formula>NOT(ISERROR(SEARCH("APPROVED",O14)))</formula>
    </cfRule>
  </conditionalFormatting>
  <conditionalFormatting sqref="O14">
    <cfRule type="containsText" dxfId="16" priority="65" operator="containsText" text="AWAITING QUOTE">
      <formula>NOT(ISERROR(SEARCH("AWAITING QUOTE",O14)))</formula>
    </cfRule>
  </conditionalFormatting>
  <conditionalFormatting sqref="O14">
    <cfRule type="containsText" dxfId="15" priority="62" operator="containsText" text="CANCEL">
      <formula>NOT(ISERROR(SEARCH("CANCEL",O14)))</formula>
    </cfRule>
    <cfRule type="containsText" dxfId="14" priority="63" operator="containsText" text="AWAITING APPROVAL">
      <formula>NOT(ISERROR(SEARCH("AWAITING APPROVAL",O14)))</formula>
    </cfRule>
    <cfRule type="containsText" dxfId="13" priority="64" operator="containsText" text="QUOTED">
      <formula>NOT(ISERROR(SEARCH("QUOTED",O14)))</formula>
    </cfRule>
  </conditionalFormatting>
  <conditionalFormatting sqref="O14">
    <cfRule type="containsText" dxfId="12" priority="61" operator="containsText" text="REJECTED">
      <formula>NOT(ISERROR(SEARCH("REJECTED",O14)))</formula>
    </cfRule>
  </conditionalFormatting>
  <conditionalFormatting sqref="O20">
    <cfRule type="containsText" dxfId="11" priority="12" operator="containsText" text="APPROVED">
      <formula>NOT(ISERROR(SEARCH("APPROVED",O20)))</formula>
    </cfRule>
  </conditionalFormatting>
  <conditionalFormatting sqref="O20">
    <cfRule type="containsText" dxfId="10" priority="11" operator="containsText" text="AWAITING QUOTE">
      <formula>NOT(ISERROR(SEARCH("AWAITING QUOTE",O20)))</formula>
    </cfRule>
  </conditionalFormatting>
  <conditionalFormatting sqref="O20">
    <cfRule type="containsText" dxfId="9" priority="8" operator="containsText" text="CANCEL">
      <formula>NOT(ISERROR(SEARCH("CANCEL",O20)))</formula>
    </cfRule>
    <cfRule type="containsText" dxfId="8" priority="9" operator="containsText" text="AWAITING APPROVAL">
      <formula>NOT(ISERROR(SEARCH("AWAITING APPROVAL",O20)))</formula>
    </cfRule>
    <cfRule type="containsText" dxfId="7" priority="10" operator="containsText" text="QUOTED">
      <formula>NOT(ISERROR(SEARCH("QUOTED",O20)))</formula>
    </cfRule>
  </conditionalFormatting>
  <conditionalFormatting sqref="O20">
    <cfRule type="containsText" dxfId="6" priority="7" operator="containsText" text="REJECTED">
      <formula>NOT(ISERROR(SEARCH("REJECTED",O20)))</formula>
    </cfRule>
  </conditionalFormatting>
  <conditionalFormatting sqref="O32">
    <cfRule type="containsText" dxfId="5" priority="6" operator="containsText" text="APPROVED">
      <formula>NOT(ISERROR(SEARCH("APPROVED",O32)))</formula>
    </cfRule>
  </conditionalFormatting>
  <conditionalFormatting sqref="O32">
    <cfRule type="containsText" dxfId="4" priority="5" operator="containsText" text="AWAITING QUOTE">
      <formula>NOT(ISERROR(SEARCH("AWAITING QUOTE",O32)))</formula>
    </cfRule>
  </conditionalFormatting>
  <conditionalFormatting sqref="O32">
    <cfRule type="containsText" dxfId="3" priority="2" operator="containsText" text="CANCEL">
      <formula>NOT(ISERROR(SEARCH("CANCEL",O32)))</formula>
    </cfRule>
    <cfRule type="containsText" dxfId="2" priority="3" operator="containsText" text="AWAITING APPROVAL">
      <formula>NOT(ISERROR(SEARCH("AWAITING APPROVAL",O32)))</formula>
    </cfRule>
    <cfRule type="containsText" dxfId="1" priority="4" operator="containsText" text="QUOTED">
      <formula>NOT(ISERROR(SEARCH("QUOTED",O32)))</formula>
    </cfRule>
  </conditionalFormatting>
  <conditionalFormatting sqref="O32">
    <cfRule type="containsText" dxfId="0" priority="1" operator="containsText" text="REJECTED">
      <formula>NOT(ISERROR(SEARCH("REJECTED",O32)))</formula>
    </cfRule>
  </conditionalFormatting>
  <dataValidations count="3">
    <dataValidation type="list" allowBlank="1" showInputMessage="1" showErrorMessage="1" sqref="O23 O32" xr:uid="{00000000-0002-0000-0000-000000000000}">
      <formula1>$AA$1:$AA$6</formula1>
    </dataValidation>
    <dataValidation type="list" allowBlank="1" showInputMessage="1" showErrorMessage="1" promptTitle="Status" prompt="Select current status of CO" sqref="O11:O20" xr:uid="{00000000-0002-0000-0000-000001000000}">
      <formula1>$AA$2:$AA$7</formula1>
    </dataValidation>
    <dataValidation type="list" allowBlank="1" showInputMessage="1" showErrorMessage="1" sqref="N11:N20" xr:uid="{00000000-0002-0000-0000-000002000000}">
      <formula1>$AB$2:$AB$7</formula1>
    </dataValidation>
  </dataValidations>
  <pageMargins left="0.19685039370078741" right="0.19685039370078741" top="0.59055118110236227" bottom="0.59055118110236227" header="0.51181102362204722" footer="0.51181102362204722"/>
  <pageSetup paperSize="17" scale="53" fitToWidth="0" orientation="landscape" r:id="rId1"/>
  <headerFooter alignWithMargins="0">
    <oddFooter>&amp;L&amp;Z&amp;F&amp;CPage &amp;P 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9EAB7B0B9D62B4EA090B4BBE8139ACF" ma:contentTypeVersion="8" ma:contentTypeDescription="Create a new document." ma:contentTypeScope="" ma:versionID="b145dbebb34df42e4de65b1424bcb99e">
  <xsd:schema xmlns:xsd="http://www.w3.org/2001/XMLSchema" xmlns:xs="http://www.w3.org/2001/XMLSchema" xmlns:p="http://schemas.microsoft.com/office/2006/metadata/properties" xmlns:ns2="25923c70-0386-46de-bbf7-d1c3f8f427ec" targetNamespace="http://schemas.microsoft.com/office/2006/metadata/properties" ma:root="true" ma:fieldsID="8c9bdc0b4ed31888dcd303bcbe9fed74" ns2:_="">
    <xsd:import namespace="25923c70-0386-46de-bbf7-d1c3f8f427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923c70-0386-46de-bbf7-d1c3f8f427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C4CCD87-1EF1-46C1-B8F8-476972599DC4}"/>
</file>

<file path=customXml/itemProps2.xml><?xml version="1.0" encoding="utf-8"?>
<ds:datastoreItem xmlns:ds="http://schemas.openxmlformats.org/officeDocument/2006/customXml" ds:itemID="{71A2ABD3-DB05-4439-8BE6-C6080F1D8507}"/>
</file>

<file path=customXml/itemProps3.xml><?xml version="1.0" encoding="utf-8"?>
<ds:datastoreItem xmlns:ds="http://schemas.openxmlformats.org/officeDocument/2006/customXml" ds:itemID="{9A8C1DFE-9378-435F-AE3E-E4BF1589837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City of Toronto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Joseph Salvagio</dc:creator>
  <cp:keywords/>
  <dc:description/>
  <cp:lastModifiedBy>Jun Kim</cp:lastModifiedBy>
  <cp:revision/>
  <dcterms:created xsi:type="dcterms:W3CDTF">2010-03-24T15:44:50Z</dcterms:created>
  <dcterms:modified xsi:type="dcterms:W3CDTF">2023-05-04T15:41:46Z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0x01010099EAB7B0B9D62B4EA090B4BBE8139ACF</vt:lpwstr>
  </property>
</Properties>
</file>